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u40aad2fac28pa\informes financieros\INFORMACION FACTURACION 2025\INFORMES FACTURACION\ENTES DE CONTROL\PROPOSICION\"/>
    </mc:Choice>
  </mc:AlternateContent>
  <xr:revisionPtr revIDLastSave="0" documentId="13_ncr:1_{7FF06FD8-909A-4C9C-BCAD-2AD827E83C9D}" xr6:coauthVersionLast="36" xr6:coauthVersionMax="36" xr10:uidLastSave="{00000000-0000-0000-0000-000000000000}"/>
  <bookViews>
    <workbookView xWindow="0" yWindow="0" windowWidth="28800" windowHeight="11805" xr2:uid="{C89A6D81-AE9A-4A43-A565-7BA23D61717C}"/>
  </bookViews>
  <sheets>
    <sheet name="PENDIENTE POR RADICAR" sheetId="1" r:id="rId1"/>
  </sheets>
  <externalReferences>
    <externalReference r:id="rId2"/>
  </externalReferences>
  <definedNames>
    <definedName name="_xlnm._FilterDatabase" localSheetId="0" hidden="1">'PENDIENTE POR RADICAR'!$A$1:$K$166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5" i="1" l="1"/>
  <c r="F150" i="1"/>
  <c r="F148" i="1"/>
  <c r="F127" i="1"/>
  <c r="F120" i="1"/>
  <c r="F114" i="1"/>
  <c r="F112" i="1"/>
  <c r="F110" i="1"/>
  <c r="F108" i="1"/>
  <c r="F107" i="1"/>
  <c r="F106" i="1"/>
  <c r="F105" i="1"/>
  <c r="F100" i="1"/>
  <c r="F94" i="1"/>
  <c r="F93" i="1"/>
  <c r="F92" i="1"/>
  <c r="F90" i="1"/>
  <c r="F88" i="1"/>
  <c r="F87" i="1"/>
  <c r="F86" i="1"/>
  <c r="F83" i="1"/>
  <c r="F82" i="1"/>
  <c r="F81" i="1"/>
  <c r="F80" i="1"/>
  <c r="F78" i="1"/>
  <c r="F77" i="1"/>
  <c r="F76" i="1"/>
  <c r="F75" i="1" s="1"/>
  <c r="F166" i="1" s="1"/>
  <c r="K75" i="1"/>
  <c r="J75" i="1"/>
  <c r="J166" i="1" s="1"/>
  <c r="I75" i="1"/>
  <c r="I166" i="1" s="1"/>
  <c r="H75" i="1"/>
  <c r="H166" i="1" s="1"/>
  <c r="G75" i="1"/>
  <c r="G166" i="1" s="1"/>
  <c r="E75" i="1"/>
  <c r="E166" i="1" s="1"/>
  <c r="D75" i="1"/>
  <c r="D166" i="1" s="1"/>
  <c r="C75" i="1"/>
  <c r="C166" i="1" s="1"/>
  <c r="K62" i="1"/>
  <c r="J62" i="1"/>
  <c r="I62" i="1"/>
  <c r="H62" i="1"/>
  <c r="G62" i="1"/>
  <c r="F62" i="1"/>
  <c r="E62" i="1"/>
  <c r="D62" i="1"/>
  <c r="C62" i="1"/>
  <c r="K34" i="1"/>
  <c r="K33" i="1"/>
  <c r="J33" i="1"/>
  <c r="I33" i="1"/>
  <c r="H33" i="1"/>
  <c r="G33" i="1"/>
  <c r="F33" i="1"/>
  <c r="E33" i="1"/>
  <c r="D33" i="1"/>
  <c r="C33" i="1"/>
  <c r="G23" i="1"/>
  <c r="F23" i="1"/>
  <c r="K22" i="1"/>
  <c r="K12" i="1"/>
  <c r="K3" i="1" s="1"/>
  <c r="K6" i="1"/>
  <c r="J3" i="1"/>
  <c r="I3" i="1"/>
  <c r="H3" i="1"/>
  <c r="G3" i="1"/>
  <c r="F3" i="1"/>
  <c r="E3" i="1"/>
  <c r="D3" i="1"/>
  <c r="C3" i="1"/>
  <c r="K166" i="1" l="1"/>
</calcChain>
</file>

<file path=xl/sharedStrings.xml><?xml version="1.0" encoding="utf-8"?>
<sst xmlns="http://schemas.openxmlformats.org/spreadsheetml/2006/main" count="174" uniqueCount="165">
  <si>
    <t>PAGADOR</t>
  </si>
  <si>
    <t>PEND RADICAR</t>
  </si>
  <si>
    <t>R SUBSIDIADO</t>
  </si>
  <si>
    <t xml:space="preserve">EPS Y MEDICINA PREPAGADA SURAMERICANA S.A.   </t>
  </si>
  <si>
    <t xml:space="preserve">SALUD TOTAL ENTIDAD PROMOTORA DE SALUD DEL REGIMEN CONTRIBUTIVO Y DEL REGIMEN SUBSIDIADO S A   </t>
  </si>
  <si>
    <t xml:space="preserve">ENTIDAD PROMOTORA DE SALUD SANITAS S A S - EN INTERVENCION BAJO LA MEDIDA DE TOMA DE POSESION   </t>
  </si>
  <si>
    <t xml:space="preserve">S.O.S. ENTIDAD PROMOTORA DE SALUD SERVICIO OCCIDENTAL DE SALUD S.A.   </t>
  </si>
  <si>
    <t xml:space="preserve">ASOCIACION MUTUAL SER EMPRESA SOLIDARIA DE SALUD EPS-S   </t>
  </si>
  <si>
    <t xml:space="preserve">PIJAOS SALUD EPSI   </t>
  </si>
  <si>
    <t xml:space="preserve">AIC ASOCIACION INDIGENA DEL CAUCA AIC EPS-INDIGENA   </t>
  </si>
  <si>
    <t xml:space="preserve">DUSAKAWI EPS-I ASOCIACION DE CABILDOS INDIGENAS DEL CESAR Y GUAJIRA   </t>
  </si>
  <si>
    <t xml:space="preserve">FAMISANAR ENTIDAD PROMOTORA DE SALUD S A S   </t>
  </si>
  <si>
    <t xml:space="preserve">ALIANSALUD ENTIDAD PROMOTORA DE SALUD SA   </t>
  </si>
  <si>
    <t xml:space="preserve">MALLAMAS ENTIDAD PROMOTORA DE SALUD MALLAMAS E P S INDIGENA   </t>
  </si>
  <si>
    <t xml:space="preserve">ANAS WAYUU E P S I   </t>
  </si>
  <si>
    <t xml:space="preserve">COMPENSAR - CAJA DE COMPENSACION FAMILIAR   </t>
  </si>
  <si>
    <t xml:space="preserve">COMFENALCO VALLE DELAGENTE-CAJA DE COMPENSACION FAMILIAR DEL VALLE DEL CAUCA   </t>
  </si>
  <si>
    <t xml:space="preserve">CAJA DE COMPENSACION FAMILIAR DEL ORIENTE COLOMBIANO COMFAORIENTE   </t>
  </si>
  <si>
    <t xml:space="preserve">CAJA DE COMPENSACION FAMILIAR DEL CHOCO   </t>
  </si>
  <si>
    <t xml:space="preserve">CAPRESOCA E.P.S.   </t>
  </si>
  <si>
    <t xml:space="preserve">NUEVA EMPRESA PROMOTORA DE SALUD S.A.   </t>
  </si>
  <si>
    <t xml:space="preserve">COOSALUD ENTIDAD PROMOTORA DE SALUD SA   </t>
  </si>
  <si>
    <t xml:space="preserve">CAPITAL SALUD ENTIDAD PROMOTORA DE SALUD DEL REGIMEN SUBSIDIADO S.A.S.   </t>
  </si>
  <si>
    <t xml:space="preserve">ALIANZA MEDELLIN ANTIOQUIA EPS S.A.S. - SAVIA SALUD EPS   </t>
  </si>
  <si>
    <t xml:space="preserve">ASMET SALUD EPS SAS   </t>
  </si>
  <si>
    <t xml:space="preserve">EMSSANAR ENTIDAD PROMOTORA DE SALUD S.A.S.   </t>
  </si>
  <si>
    <t xml:space="preserve">CAJACOPI EPS S.A.S.   </t>
  </si>
  <si>
    <t xml:space="preserve">EPS FAMILIAR DE COLOMBIA S.A.S.   </t>
  </si>
  <si>
    <t>FUNDACION SALUD MIA EPS</t>
  </si>
  <si>
    <t xml:space="preserve">CAJA DE COMPENSACION FAMILIAR DE CARTAGENA   </t>
  </si>
  <si>
    <t>PLAN DE BENEFICIOS EVENTO</t>
  </si>
  <si>
    <t xml:space="preserve">SALUD BOLIVAR EPS SAS   </t>
  </si>
  <si>
    <t>R CONTRIBUTIVO</t>
  </si>
  <si>
    <t>FAMISANAR ENTIDAD PROMOTORA DE SALUD S A S</t>
  </si>
  <si>
    <t>EPS Y MEDICINA PREPAGADA SURAMERICANA S.A.</t>
  </si>
  <si>
    <t>NUEVA EMPRESA PROMOTORA DE SALUD S.A.</t>
  </si>
  <si>
    <t>ASMET SALUD EPS SAS</t>
  </si>
  <si>
    <t>ASOCIACION MUTUAL SER EMPRESA SOLIDARIA DE SALUD EPS-S</t>
  </si>
  <si>
    <t>COMFENALCO VALLE DELAGENTE-CAJA DE COMPENSACION FAMILIAR DEL VALLE DEL CAUCA</t>
  </si>
  <si>
    <t>S.O.S. ENTIDAD PROMOTORA DE SALUD SERVICIO OCCIDENTAL DE SALUD S.A.</t>
  </si>
  <si>
    <t>COOSALUD ENTIDAD PROMOTORA DE SALUD S.A.</t>
  </si>
  <si>
    <t>CAPRESOCA E.P.S.</t>
  </si>
  <si>
    <t>PIJAOS SALUD EPSI</t>
  </si>
  <si>
    <t>ANAS WAYUU E P S I</t>
  </si>
  <si>
    <t>FONDO DE PASIVO SOCIAL DE FERROCARRILES NACIONALES DE COLOMBIA</t>
  </si>
  <si>
    <t>ALIANZA MEDELLIN ANTIOQUIA EPS S.A.S. - SAVIA SALUD EPS</t>
  </si>
  <si>
    <t>ALIANSALUD EPS</t>
  </si>
  <si>
    <t>ENTIDAD PROMOTORA DE SALUD SANITAS S A S</t>
  </si>
  <si>
    <t>COMPENSAR - CAJA DE COMPENSACION FAMILIAR</t>
  </si>
  <si>
    <t>EPS FAMILIAR DE COLOMBIA S.A.S.</t>
  </si>
  <si>
    <t>CAJACOPI EPS S.A.S.</t>
  </si>
  <si>
    <t>AIC ASOCIACION INDIGENA DEL CAUCA AIC EPS-INDIGENA</t>
  </si>
  <si>
    <t>SALUD TOTAL ENTIDAD PROMOTORA DE SALUD DEL REGIMEN CONTRIBUTIVO Y DEL REGIMEN SUBSIDIADO S A</t>
  </si>
  <si>
    <t>CAPITAL SALUD ENTIDAD PROMOTORA DE SALUD DEL REGIMEN SUBSIDIADO S.A.S.</t>
  </si>
  <si>
    <t>MALLAMAS ENTIDAD PROMOTORA DE SALUD MALLAMAS E P S INDIGENA</t>
  </si>
  <si>
    <t>DUSAKAWI EPS-I ASOCIACION DE CABILDOS INDIGENAS DEL CESAR Y GUAJIRA</t>
  </si>
  <si>
    <t>COLMEDICA MEDICINA PREPAGADA S A</t>
  </si>
  <si>
    <t>SALUD BOLIVAR EPS SAS</t>
  </si>
  <si>
    <t>CAJA DE COMPENSACION FAMILIAR DEL ORIENTE COLOMBIANO COMFAORIENTE</t>
  </si>
  <si>
    <t>EMSSANAR ENTIDAD PROMOTORA DE SALUD S.A.S.</t>
  </si>
  <si>
    <t>FFDS</t>
  </si>
  <si>
    <t>FONDO FINANCIERO DISTRITAL DE SALUD - PIC</t>
  </si>
  <si>
    <t>FONDO FINANCIERO DISTRITAL DE SALUD - PAPSIVI</t>
  </si>
  <si>
    <t>FONDO FINANCIERO DISTRITAL DE SALUD - EQUIPO EXTRAMURAL</t>
  </si>
  <si>
    <t>FONDO FINANCIERO DISTRITAL DE SALUD - VINCULADO</t>
  </si>
  <si>
    <t>FONDO FINANCIERO DISTRITAL DE SALUD - FRONTERIZOS</t>
  </si>
  <si>
    <t>FONDO FINANCIERO DISTRITAL DE SALUD - GESTANTES</t>
  </si>
  <si>
    <t>FONDO FINANCIERO DISTRITAL DE SALUD - APH</t>
  </si>
  <si>
    <t>FONDO FINANCIERO DISTRITAL DE SALUD - GRATIUDAD</t>
  </si>
  <si>
    <t>FONDO FINANCIERO DISTRITAL DE SALUD - CERTIFICADO DISCAPACIDAD</t>
  </si>
  <si>
    <t>FONDO FINANCIERO DISTRITAL DE SALUD - APHSM</t>
  </si>
  <si>
    <t>FONDO FINANCIERO DISTRITAL DE SALUD - SALUD MENTAL</t>
  </si>
  <si>
    <t>FONDO FINANCIERO DISTRITAL DE SALUD - VINCULADOS - EVENTO 7806208-2025</t>
  </si>
  <si>
    <t>OTROS</t>
  </si>
  <si>
    <t>LA PREVISORA S A COMPAÑIA DE SEGUROS</t>
  </si>
  <si>
    <t>SEGUROS DEL ESTADO S.A.</t>
  </si>
  <si>
    <t>COMPAÑIA MUNDIAL DE SEGUROS S.A.</t>
  </si>
  <si>
    <t>MAPFRE SEGUROS GENERALES DE COLOMBIA S A</t>
  </si>
  <si>
    <t>LA EQUIDAD SEGUROS GENERALES ORGANISMO COOPERATIVO</t>
  </si>
  <si>
    <t>SEGUROS GENERALES SURAMERICANA S. A.</t>
  </si>
  <si>
    <t>SEGUROS COMERCIALES BOLIVAR S.A.</t>
  </si>
  <si>
    <t>ASEGURADORA SOLIDARIA DE COLOMBIA ENTIDAD COOPERATIVA</t>
  </si>
  <si>
    <t>AXA COLPATRIA SEGUROS S.A.</t>
  </si>
  <si>
    <t>ZLS ASEGURADORA DE COLOMBIA S.A.</t>
  </si>
  <si>
    <t>LIBERTY SEGUROS S.A.</t>
  </si>
  <si>
    <t>ADMINISTRADORA DE LOS RECURSOS DEL SISTEMA GENERAL DE SEGURIDAD SOCIAL EN SALUD</t>
  </si>
  <si>
    <t>SEGUROS DE VIDA SURAMERICANA S.A.</t>
  </si>
  <si>
    <t xml:space="preserve">LIBERTY SEGUROS DE VIDA S.A   </t>
  </si>
  <si>
    <t>COMPAÑIA DE SEGUROS BOLIVAR S.A.</t>
  </si>
  <si>
    <t>LA EQUIDAD SEGUROS DE VIDA ORGANISMO COOPERATIVO</t>
  </si>
  <si>
    <t>RIESGOS LABORALES COLMENA S.A</t>
  </si>
  <si>
    <t>AXA COLPATRIA SEGUROS DE VIDA S.A.</t>
  </si>
  <si>
    <t>POSITIVA COMPAÑIA DE SEGUROS S. A.</t>
  </si>
  <si>
    <t>MAPFRE COLOMBIA VIDA SEGUROS S A</t>
  </si>
  <si>
    <t>COSMITET LTDA CORPORACION DE SERVICIOS MEDICOS INTERNANCIONALES THEM Y CIA LTDA</t>
  </si>
  <si>
    <t>UNION TEMPORAL SERVISALUD SAN JOSE</t>
  </si>
  <si>
    <t>UNION TEMPORAL SALUDSUR2</t>
  </si>
  <si>
    <t>UNIVERSIDAD NACIONAL DE COLOMBIA</t>
  </si>
  <si>
    <t>FUNDACION SANTA FE DE BOGOTA</t>
  </si>
  <si>
    <t>UNION TEMPORAL TOLIHUILA</t>
  </si>
  <si>
    <t>ORGANIZACION CLINICA GENERAL DEL NORTE S.A.S</t>
  </si>
  <si>
    <t>HOSPITAL UNIVERSITARIO SAN IGNACIO</t>
  </si>
  <si>
    <t xml:space="preserve">UNIDAD MEDICO ASISTENCIAL DEL PUTUMAYO EMPRESA UNIPERSONAL   </t>
  </si>
  <si>
    <t>DISPENSARIO MEDICO SUROCCIDENTE</t>
  </si>
  <si>
    <t>DISPENSARIO MEDICO NIVEL II BOGOTA</t>
  </si>
  <si>
    <t>JEFATURA DE SALUD DE FUERZA AEREA</t>
  </si>
  <si>
    <t>UNIDAD PRESTADORA DE SALUD BOGOTA</t>
  </si>
  <si>
    <t>FIDEICOMISO FONDO NACIONAL DE SALUD</t>
  </si>
  <si>
    <t>REGIONAL DE ASEGURAMIENTO EN SALUD NO 1</t>
  </si>
  <si>
    <t>UNION TEMPORAL DEL NORTE REGION CINCO</t>
  </si>
  <si>
    <t>DIRECCION GENERAL DE SANIDAD MILITAR</t>
  </si>
  <si>
    <t>HOSPITAL NAVAL NIVEL III DE CARTAGENA</t>
  </si>
  <si>
    <t xml:space="preserve">UNION TEMPORAL UT SALUD USPEC 2   </t>
  </si>
  <si>
    <t>ESM ESCUELA MILITAR DE AVIACIÓN</t>
  </si>
  <si>
    <t>ORGANIZACION INTERNACIONAL PARA LAS MIGRACIONES O I M</t>
  </si>
  <si>
    <t>UNIVERSIDAD DE CIENCIAS APLICADAS Y AMBIENTALES UDCA</t>
  </si>
  <si>
    <t xml:space="preserve">COLOMBIANA DE TRASPLANTES S A S   </t>
  </si>
  <si>
    <t>FIDUCIARIA LA PREVISORA S.A.</t>
  </si>
  <si>
    <t>FIDEICOMISOS PATRIMONIOS AUTONOMOS FIDUCIARIA LA PREVISORA SA - FOMAG</t>
  </si>
  <si>
    <t>PATRIMONIO AUTONOMO FONDO DE ATENCION EN SALUD PPL 2024</t>
  </si>
  <si>
    <t>UNIVERSIDAD ANTONIO NARIÑO</t>
  </si>
  <si>
    <t xml:space="preserve">UNIVERSIDAD MILITAR NUEVA GRANADA   </t>
  </si>
  <si>
    <t xml:space="preserve">FUNDACION UNIVERSITARIA DEL AREA ANDINA   </t>
  </si>
  <si>
    <t>INSTITUTO DE EDUCACIÓN INTEGRAL EN SALUD FUNDETSALUD</t>
  </si>
  <si>
    <t>SUMIMEDICAL S.A.S.</t>
  </si>
  <si>
    <t>SEGUROS DE VIDA DEL ESTADO S.A.</t>
  </si>
  <si>
    <t>SEGUROS DE VIDA ALFA S.A. VIDALFA S.A.</t>
  </si>
  <si>
    <t>PONTIFICIA UNIVERSIDAD JAVERIANA</t>
  </si>
  <si>
    <t>COLEGIO MAYOR DE NUESTRA SEÑORA DEL ROSARIO</t>
  </si>
  <si>
    <t>INSTITUTO DISTRITAL DE CIENCIA, BIOTECNOLOGIA E INNOVACION EN SALUD</t>
  </si>
  <si>
    <t>FUNDACION COSME Y DAMIAN</t>
  </si>
  <si>
    <t>FUNDACION CARDIO INFANTIL-INSTITUTO DE CARDIOLOGIA</t>
  </si>
  <si>
    <t>UNION TEMPORAL UT RED INTEGRADA FOSCAL-CUB</t>
  </si>
  <si>
    <t>UNION TEMPORAL MEDISALUD UT</t>
  </si>
  <si>
    <t>DISPENSARIO MEDICO NIVEL I BAHIA MALAGA</t>
  </si>
  <si>
    <t>FONDO NACIONAL DE GESTION DEL RIESGO DE DESASTRES</t>
  </si>
  <si>
    <t>AGENCIA DISTRITAL PARA LA EDUCACION SUPERIOR, LA CIENCIA Y LA TECNOLOGÍA "ATENEA</t>
  </si>
  <si>
    <t>UNIVERSIDAD ECCI</t>
  </si>
  <si>
    <t>COLSANITAS</t>
  </si>
  <si>
    <t xml:space="preserve">CAMPO ALTO ACESALUD S.A.S.   </t>
  </si>
  <si>
    <t>UNIVERSIDAD DE LOS ANDES</t>
  </si>
  <si>
    <t>FUNDACION UNIVERSITARIA SAN MARTIN</t>
  </si>
  <si>
    <t>UNIVERSIDAD MANUELA BELTRAN UMB</t>
  </si>
  <si>
    <t>UNIVERSIDAD EL BOSQUE</t>
  </si>
  <si>
    <t>ESCUELA DE AUXILIARES DE ENFERMERIA ESAE S A S</t>
  </si>
  <si>
    <t>FUNDACION UNIVERSITARIA DE CIENCIAS DE LA SALUD</t>
  </si>
  <si>
    <t>CLINICA COLSANITAS S A</t>
  </si>
  <si>
    <t>DEPARTAMENTO DE CUNDINAMARCA</t>
  </si>
  <si>
    <t xml:space="preserve">ECOPETROL S.A.   </t>
  </si>
  <si>
    <t>DIRECCION DE SANIDAD ARMADA NACIONAL</t>
  </si>
  <si>
    <t xml:space="preserve">UNIVERSIDAD COOPERATIVA DE COLOMBIA   </t>
  </si>
  <si>
    <t xml:space="preserve">UNIVERSIDAD DE LA SABANA   </t>
  </si>
  <si>
    <t xml:space="preserve">CORPORACION UNIVERSITARIA IBEROAMERICANA   </t>
  </si>
  <si>
    <t xml:space="preserve">ASOCIACION PROFAMILIA   </t>
  </si>
  <si>
    <t>COLOMBIANA DE ASISTENCIA SAS</t>
  </si>
  <si>
    <t xml:space="preserve">ESM COMANDO AÉREO DE MANTENIMIENTO   </t>
  </si>
  <si>
    <t xml:space="preserve">FUNDACION UNIVERSITARIA SANITAS   </t>
  </si>
  <si>
    <t xml:space="preserve">ESCUELA DE SALUD SAN PEDRO CLAVER   </t>
  </si>
  <si>
    <t xml:space="preserve">INSTITUTO COLOMBIANO DE APRENDIZAJE (INCAP) SAS   </t>
  </si>
  <si>
    <t xml:space="preserve">HOSPITAL UNIVERSITARIO MAYOR MEDERI   </t>
  </si>
  <si>
    <t xml:space="preserve">HDI SEGUROS S A   </t>
  </si>
  <si>
    <t>PARTICULARES</t>
  </si>
  <si>
    <t>COPAGOS FFDS</t>
  </si>
  <si>
    <t>COPAGOS OTROS PAGADORES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</si>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</sst>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2" fillId="0" borderId="1" xfId="1" applyBorder="1"/>
    <xf numFmtId="0" fontId="3" fillId="0" borderId="1" xfId="1" applyFont="1" applyBorder="1" applyAlignment="1">
      <alignment horizontal="center" vertical="center"/>
    </xf>
    <xf numFmtId="17" fontId="3" fillId="2" borderId="1" xfId="1" applyNumberFormat="1" applyFont="1" applyFill="1" applyBorder="1" applyAlignment="1">
      <alignment horizontal="center" vertical="center"/>
    </xf>
    <xf numFmtId="0" fontId="2" fillId="0" borderId="0" xfId="1" applyAlignment="1">
      <alignment horizontal="center" vertical="center"/>
    </xf>
    <xf numFmtId="41" fontId="3" fillId="2" borderId="1" xfId="2" applyFont="1" applyFill="1" applyBorder="1" applyAlignment="1">
      <alignment horizontal="center" vertical="center"/>
    </xf>
    <xf numFmtId="41" fontId="4" fillId="2" borderId="1" xfId="2" applyFont="1" applyFill="1" applyBorder="1" applyAlignment="1">
      <alignment horizontal="center" vertical="center"/>
    </xf>
    <xf numFmtId="0" fontId="3" fillId="0" borderId="1" xfId="1" applyFont="1" applyBorder="1"/>
    <xf numFmtId="164" fontId="3" fillId="3" borderId="1" xfId="3" applyNumberFormat="1" applyFont="1" applyFill="1" applyBorder="1" applyAlignment="1">
      <alignment horizontal="center"/>
    </xf>
    <xf numFmtId="164" fontId="4" fillId="3" borderId="1" xfId="3" applyNumberFormat="1" applyFont="1" applyFill="1" applyBorder="1" applyAlignment="1">
      <alignment horizontal="center"/>
    </xf>
    <xf numFmtId="41" fontId="3" fillId="3" borderId="1" xfId="2" applyFont="1" applyFill="1" applyBorder="1" applyAlignment="1">
      <alignment horizontal="center"/>
    </xf>
    <xf numFmtId="0" fontId="3" fillId="0" borderId="0" xfId="1" applyFont="1"/>
    <xf numFmtId="0" fontId="1" fillId="0" borderId="1" xfId="4" applyNumberFormat="1" applyFont="1" applyBorder="1"/>
    <xf numFmtId="0" fontId="1" fillId="0" borderId="1" xfId="4" applyFont="1" applyBorder="1"/>
    <xf numFmtId="164" fontId="0" fillId="0" borderId="1" xfId="3" applyNumberFormat="1" applyFont="1" applyBorder="1" applyAlignment="1">
      <alignment horizontal="center"/>
    </xf>
    <xf numFmtId="164" fontId="5" fillId="0" borderId="1" xfId="3" applyNumberFormat="1" applyFont="1" applyBorder="1" applyAlignment="1">
      <alignment horizontal="center"/>
    </xf>
    <xf numFmtId="0" fontId="2" fillId="0" borderId="0" xfId="1"/>
    <xf numFmtId="164" fontId="2" fillId="0" borderId="0" xfId="1" applyNumberFormat="1"/>
    <xf numFmtId="3" fontId="2" fillId="0" borderId="1" xfId="1" applyNumberFormat="1" applyBorder="1"/>
    <xf numFmtId="0" fontId="3" fillId="0" borderId="0" xfId="1" applyFont="1" applyBorder="1"/>
    <xf numFmtId="164" fontId="0" fillId="0" borderId="1" xfId="3" applyNumberFormat="1" applyFont="1" applyBorder="1"/>
    <xf numFmtId="43" fontId="0" fillId="0" borderId="1" xfId="3" applyFont="1" applyBorder="1"/>
    <xf numFmtId="164" fontId="5" fillId="0" borderId="1" xfId="5" applyNumberFormat="1" applyFont="1" applyBorder="1"/>
    <xf numFmtId="43" fontId="0" fillId="0" borderId="1" xfId="3" applyFont="1" applyFill="1" applyBorder="1"/>
    <xf numFmtId="164" fontId="5" fillId="0" borderId="1" xfId="5" applyNumberFormat="1" applyFont="1" applyFill="1" applyBorder="1"/>
    <xf numFmtId="0" fontId="0" fillId="0" borderId="1" xfId="4" applyFont="1" applyBorder="1"/>
    <xf numFmtId="3" fontId="5" fillId="0" borderId="1" xfId="4" applyNumberFormat="1" applyFont="1" applyBorder="1"/>
    <xf numFmtId="41" fontId="3" fillId="3" borderId="1" xfId="1" applyNumberFormat="1" applyFont="1" applyFill="1" applyBorder="1" applyAlignment="1">
      <alignment horizontal="center"/>
    </xf>
    <xf numFmtId="164" fontId="0" fillId="0" borderId="0" xfId="3" applyNumberFormat="1" applyFont="1" applyFill="1" applyBorder="1" applyAlignment="1">
      <alignment horizontal="center"/>
    </xf>
    <xf numFmtId="0" fontId="3" fillId="0" borderId="0" xfId="1" applyFont="1" applyFill="1" applyBorder="1"/>
    <xf numFmtId="164" fontId="3" fillId="0" borderId="0" xfId="1" applyNumberFormat="1" applyFont="1" applyFill="1" applyBorder="1"/>
    <xf numFmtId="164" fontId="3" fillId="0" borderId="0" xfId="1" applyNumberFormat="1" applyFont="1"/>
    <xf numFmtId="41" fontId="3" fillId="0" borderId="0" xfId="1" applyNumberFormat="1" applyFont="1" applyFill="1" applyBorder="1"/>
    <xf numFmtId="0" fontId="1" fillId="0" borderId="1" xfId="4" applyFont="1" applyBorder="1" applyAlignment="1">
      <alignment horizontal="right" vertical="center"/>
    </xf>
    <xf numFmtId="0" fontId="3" fillId="0" borderId="0" xfId="1" applyFont="1" applyFill="1"/>
    <xf numFmtId="0" fontId="1" fillId="0" borderId="1" xfId="4" applyFont="1" applyFill="1" applyBorder="1"/>
    <xf numFmtId="164" fontId="0" fillId="0" borderId="1" xfId="3" applyNumberFormat="1" applyFont="1" applyFill="1" applyBorder="1" applyAlignment="1">
      <alignment horizontal="center"/>
    </xf>
    <xf numFmtId="0" fontId="1" fillId="0" borderId="1" xfId="4" applyNumberFormat="1" applyFont="1" applyFill="1" applyBorder="1"/>
    <xf numFmtId="0" fontId="2" fillId="0" borderId="1" xfId="1" applyNumberFormat="1" applyFill="1" applyBorder="1"/>
    <xf numFmtId="41" fontId="0" fillId="0" borderId="0" xfId="2" applyFont="1" applyFill="1" applyBorder="1" applyAlignment="1">
      <alignment horizontal="center"/>
    </xf>
    <xf numFmtId="41" fontId="0" fillId="0" borderId="0" xfId="2" applyFont="1" applyFill="1" applyBorder="1"/>
    <xf numFmtId="0" fontId="6" fillId="0" borderId="0" xfId="1" applyFont="1"/>
    <xf numFmtId="41" fontId="2" fillId="0" borderId="0" xfId="1" applyNumberFormat="1"/>
    <xf numFmtId="164" fontId="6" fillId="0" borderId="0" xfId="1" applyNumberFormat="1" applyFont="1"/>
    <xf numFmtId="164" fontId="1" fillId="0" borderId="0" xfId="6" applyNumberFormat="1"/>
  </cellXfs>
  <cellStyles count="7">
    <cellStyle name="Millares [0] 2" xfId="2" xr:uid="{D0401948-72CE-4A7B-85BC-39628B9403CC}"/>
    <cellStyle name="Millares 2 2" xfId="3" xr:uid="{1B6A9915-9D9B-4AF0-B1DA-06905FFF8F93}"/>
    <cellStyle name="Millares 5" xfId="5" xr:uid="{49406C34-8D68-4204-943F-3CACEA48BAF5}"/>
    <cellStyle name="Normal" xfId="0" builtinId="0"/>
    <cellStyle name="Normal 2" xfId="1" xr:uid="{F5EB48F2-143D-4A5E-9959-A91694B91DE2}"/>
    <cellStyle name="Normal 3 2 2" xfId="6" xr:uid="{37E1702D-8075-4D9D-BE2B-60F9CEF271BC}"/>
    <cellStyle name="Normal 3 3" xfId="4" xr:uid="{596D7EAC-4094-4EC9-A99E-244EB0153F0A}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CION%20FACTURACION%202025/INFORMES%20FACTURACION/Informacion%20Facturacion%20Generada/4%20ABRIL/CONCILIACION%20SALDOS%20PENDIENTE%20DE%20RADIC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TOTALSALDOS"/>
      <sheetName val="DTEMPRESA"/>
      <sheetName val="SALDOS (2)"/>
      <sheetName val="Hoja4"/>
      <sheetName val="Hoja5"/>
      <sheetName val="tablas concliacion"/>
      <sheetName val="conciliacion fac pend rad"/>
      <sheetName val="CONCILIACIONcontab con pend rad"/>
      <sheetName val="saldos base"/>
      <sheetName val="Hoja2"/>
      <sheetName val="COPIA SALDO CON FACT PEND RAD"/>
      <sheetName val="FORMATO DE COCILIACION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1">
          <cell r="A1">
            <v>800251440</v>
          </cell>
          <cell r="B1" t="str">
            <v>ENTIDAD PROMOTORA DE SALUD SANITAS S A S - EN INTERVENCION BAJO LA MEDIDA DE TOMA DE POSESION</v>
          </cell>
          <cell r="C1">
            <v>52289</v>
          </cell>
        </row>
        <row r="2">
          <cell r="A2">
            <v>830003564</v>
          </cell>
          <cell r="B2" t="str">
            <v>FAMISANAR ENTIDAD PROMOTORA DE SALUD S A S</v>
          </cell>
          <cell r="C2">
            <v>1600591727</v>
          </cell>
        </row>
        <row r="3">
          <cell r="A3">
            <v>800149384</v>
          </cell>
          <cell r="B3" t="str">
            <v>CLINICA COLSANITAS S A</v>
          </cell>
          <cell r="C3">
            <v>1437400</v>
          </cell>
        </row>
        <row r="4">
          <cell r="A4">
            <v>860013779</v>
          </cell>
          <cell r="B4" t="str">
            <v>ASOCIACION PROFAMILIA</v>
          </cell>
          <cell r="C4">
            <v>245366000</v>
          </cell>
        </row>
        <row r="5">
          <cell r="A5">
            <v>860037950</v>
          </cell>
          <cell r="B5" t="str">
            <v>FUNDACION SANTA FE DE BOGOTA</v>
          </cell>
          <cell r="C5">
            <v>4199000</v>
          </cell>
        </row>
        <row r="6">
          <cell r="A6">
            <v>860002183</v>
          </cell>
          <cell r="B6" t="str">
            <v>AXA COLPATRIA SEGUROS DE VIDA S.A.</v>
          </cell>
          <cell r="C6">
            <v>23839651</v>
          </cell>
        </row>
        <row r="7">
          <cell r="A7">
            <v>860009174</v>
          </cell>
          <cell r="B7" t="str">
            <v>SEGUROS DE VIDA DEL ESTADO S.A.</v>
          </cell>
          <cell r="C7">
            <v>6598031</v>
          </cell>
        </row>
        <row r="8">
          <cell r="A8">
            <v>860524654</v>
          </cell>
          <cell r="B8" t="str">
            <v>ASEGURADORA SOLIDARIA DE COLOMBIA ENTIDAD COOPERATIVA</v>
          </cell>
          <cell r="C8">
            <v>1276687</v>
          </cell>
        </row>
        <row r="9">
          <cell r="A9">
            <v>890903790</v>
          </cell>
          <cell r="B9" t="str">
            <v>SEGUROS DE VIDA SURAMERICANA SA</v>
          </cell>
          <cell r="C9">
            <v>22838257</v>
          </cell>
        </row>
        <row r="10">
          <cell r="A10">
            <v>830039670</v>
          </cell>
          <cell r="B10" t="str">
            <v>DIRECCION GENERAL DE SANIDAD MILITAR</v>
          </cell>
          <cell r="C10">
            <v>565899</v>
          </cell>
        </row>
        <row r="11">
          <cell r="A11">
            <v>830053105</v>
          </cell>
          <cell r="B11" t="str">
            <v>FIDEICOMISOS PATRIMONIOS AUTONOMOS FIDUCIARIA LA PREVISORA SA</v>
          </cell>
          <cell r="C11">
            <v>52210868</v>
          </cell>
        </row>
        <row r="12">
          <cell r="A12">
            <v>899999068</v>
          </cell>
          <cell r="B12" t="str">
            <v>ECOPETROL S.A.</v>
          </cell>
          <cell r="C12">
            <v>728081</v>
          </cell>
        </row>
        <row r="13">
          <cell r="A13">
            <v>900336524</v>
          </cell>
          <cell r="B13" t="str">
            <v>REGIONAL DE ASEGURAMIENTO EN SALUD NO 1</v>
          </cell>
          <cell r="C13">
            <v>19298737</v>
          </cell>
        </row>
        <row r="14">
          <cell r="A14">
            <v>901361596</v>
          </cell>
          <cell r="B14" t="str">
            <v>UNIDAD PRESTADORA DE SALUD BOGOTA</v>
          </cell>
          <cell r="C14">
            <v>182400</v>
          </cell>
        </row>
        <row r="15">
          <cell r="A15">
            <v>901440176</v>
          </cell>
          <cell r="B15" t="str">
            <v>JEFATURA DE SALUD DE FUERZA AEREA</v>
          </cell>
          <cell r="C15">
            <v>564079</v>
          </cell>
        </row>
        <row r="16">
          <cell r="A16">
            <v>901540992</v>
          </cell>
          <cell r="B16" t="str">
            <v>DISPENSARIO MEDICO SUROCCIDENTE</v>
          </cell>
          <cell r="C16">
            <v>32414623</v>
          </cell>
        </row>
        <row r="17">
          <cell r="A17">
            <v>901541302</v>
          </cell>
          <cell r="B17" t="str">
            <v>DISPENSARIO MEDICO NIVEL II BOGOTA</v>
          </cell>
          <cell r="C17">
            <v>169900</v>
          </cell>
        </row>
        <row r="18">
          <cell r="A18">
            <v>901855730</v>
          </cell>
          <cell r="B18" t="str">
            <v>UNION TEMPORAL UT SALUD USPEC 2</v>
          </cell>
          <cell r="C18">
            <v>149086126</v>
          </cell>
        </row>
        <row r="19">
          <cell r="A19">
            <v>860002180</v>
          </cell>
          <cell r="B19" t="str">
            <v>SEGUROS COMERCIALES BOLIVAR S.A.</v>
          </cell>
          <cell r="C19">
            <v>30732397</v>
          </cell>
        </row>
        <row r="20">
          <cell r="A20">
            <v>860002400</v>
          </cell>
          <cell r="B20" t="str">
            <v>LA PREVISORA S A COMPAÑIA DE SEGUROS</v>
          </cell>
          <cell r="C20">
            <v>129224777</v>
          </cell>
        </row>
        <row r="21">
          <cell r="A21">
            <v>860009578</v>
          </cell>
          <cell r="B21" t="str">
            <v>SEGUROS DEL ESTADO S.A.</v>
          </cell>
          <cell r="C21">
            <v>16785492</v>
          </cell>
        </row>
        <row r="22">
          <cell r="A22">
            <v>860028415</v>
          </cell>
          <cell r="B22" t="str">
            <v>LA EQUIDAD SEGUROS GENERALES ORGANISMO COOPERATIVO</v>
          </cell>
          <cell r="C22">
            <v>278254</v>
          </cell>
        </row>
        <row r="23">
          <cell r="A23">
            <v>860037013</v>
          </cell>
          <cell r="B23" t="str">
            <v>COMPAÑIA MUNDIAL DE SEGUROS S.A.</v>
          </cell>
          <cell r="C23">
            <v>163839850</v>
          </cell>
        </row>
        <row r="24">
          <cell r="A24">
            <v>860039988</v>
          </cell>
          <cell r="B24" t="str">
            <v>HDI SEGUROS COLOMBIA SA</v>
          </cell>
          <cell r="C24">
            <v>86200</v>
          </cell>
        </row>
        <row r="25">
          <cell r="A25">
            <v>890903407</v>
          </cell>
          <cell r="B25" t="str">
            <v>SEGUROS GENERALES SURAMERICANA S. A.</v>
          </cell>
          <cell r="C25">
            <v>18201113</v>
          </cell>
        </row>
        <row r="26">
          <cell r="A26">
            <v>800226175</v>
          </cell>
          <cell r="B26" t="str">
            <v>RIESGOS LABORALES COLMENA S.A</v>
          </cell>
          <cell r="C26">
            <v>103000</v>
          </cell>
        </row>
        <row r="27">
          <cell r="A27">
            <v>860002503</v>
          </cell>
          <cell r="B27" t="str">
            <v>COMPAÑIA DE SEGUROS BOLIVAR S.A.</v>
          </cell>
          <cell r="C27">
            <v>3213592</v>
          </cell>
        </row>
        <row r="28">
          <cell r="A28">
            <v>860011153</v>
          </cell>
          <cell r="B28" t="str">
            <v>POSITIVA COMPAÑIA DE SEGUROS S. A.</v>
          </cell>
          <cell r="C28">
            <v>6768873</v>
          </cell>
        </row>
        <row r="29">
          <cell r="A29">
            <v>901037916</v>
          </cell>
          <cell r="B29" t="str">
            <v>ADMINISTRADORA DE LOS RECURSOS DEL SISTEMA GENERAL DE SEGURIDAD SOCIAL EN SALUD</v>
          </cell>
          <cell r="C29">
            <v>613567783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A123A-3BCB-480B-B866-E3F3BB5D165B}">
  <dimension ref="A1:AB174"/>
  <sheetViews>
    <sheetView tabSelected="1" zoomScale="60" zoomScaleNormal="60" workbookViewId="0">
      <selection activeCell="B52" sqref="B52"/>
    </sheetView>
  </sheetViews>
  <sheetFormatPr baseColWidth="10" defaultColWidth="12.5703125" defaultRowHeight="15.75" outlineLevelCol="1" x14ac:dyDescent="0.25"/>
  <cols>
    <col min="1" max="1" width="29.7109375" style="16" customWidth="1"/>
    <col min="2" max="2" width="82.7109375" style="16" customWidth="1"/>
    <col min="3" max="3" width="25.7109375" style="39" customWidth="1"/>
    <col min="4" max="4" width="27.5703125" style="16" customWidth="1"/>
    <col min="5" max="5" width="25.85546875" style="40" customWidth="1"/>
    <col min="6" max="6" width="25.42578125" style="41" customWidth="1"/>
    <col min="7" max="7" width="26.7109375" style="41" customWidth="1" outlineLevel="1"/>
    <col min="8" max="8" width="25.42578125" style="16" customWidth="1" outlineLevel="1"/>
    <col min="9" max="9" width="26.85546875" style="16" customWidth="1" outlineLevel="1"/>
    <col min="10" max="10" width="29.7109375" style="16" customWidth="1"/>
    <col min="11" max="11" width="25.42578125" style="16" customWidth="1"/>
    <col min="12" max="12" width="20" style="16" customWidth="1"/>
    <col min="13" max="13" width="20.42578125" style="16" customWidth="1"/>
    <col min="14" max="14" width="20.5703125" style="16" customWidth="1"/>
    <col min="15" max="15" width="17.85546875" style="16" customWidth="1"/>
    <col min="16" max="16" width="16.7109375" style="16" customWidth="1"/>
    <col min="17" max="17" width="17.85546875" style="16" customWidth="1"/>
    <col min="18" max="18" width="19.140625" style="16" customWidth="1"/>
    <col min="19" max="20" width="17.7109375" style="16" customWidth="1"/>
    <col min="21" max="23" width="12.5703125" style="16" customWidth="1"/>
    <col min="24" max="24" width="21.28515625" style="16" customWidth="1"/>
    <col min="25" max="26" width="20.140625" style="16" customWidth="1"/>
    <col min="27" max="27" width="15.42578125" style="16" bestFit="1" customWidth="1"/>
    <col min="28" max="28" width="17.28515625" style="16" bestFit="1" customWidth="1"/>
    <col min="29" max="16384" width="12.5703125" style="16"/>
  </cols>
  <sheetData>
    <row r="1" spans="1:11" s="4" customFormat="1" ht="20.100000000000001" customHeight="1" x14ac:dyDescent="0.25">
      <c r="A1" s="1"/>
      <c r="B1" s="2"/>
      <c r="C1" s="3">
        <v>45658</v>
      </c>
      <c r="D1" s="3">
        <v>45689</v>
      </c>
      <c r="E1" s="3">
        <v>45717</v>
      </c>
      <c r="F1" s="3">
        <v>45748</v>
      </c>
      <c r="G1" s="3">
        <v>45778</v>
      </c>
      <c r="H1" s="3">
        <v>45809</v>
      </c>
      <c r="I1" s="3">
        <v>45839</v>
      </c>
      <c r="J1" s="3">
        <v>45870</v>
      </c>
      <c r="K1" s="3">
        <v>45901</v>
      </c>
    </row>
    <row r="2" spans="1:11" s="4" customFormat="1" x14ac:dyDescent="0.25">
      <c r="A2" s="2" t="s">
        <v>0</v>
      </c>
      <c r="B2" s="2"/>
      <c r="C2" s="5" t="s">
        <v>1</v>
      </c>
      <c r="D2" s="5" t="s">
        <v>1</v>
      </c>
      <c r="E2" s="5" t="s">
        <v>1</v>
      </c>
      <c r="F2" s="6" t="s">
        <v>1</v>
      </c>
      <c r="G2" s="6" t="s">
        <v>1</v>
      </c>
      <c r="H2" s="5" t="s">
        <v>1</v>
      </c>
      <c r="I2" s="5" t="s">
        <v>1</v>
      </c>
      <c r="J2" s="5" t="s">
        <v>1</v>
      </c>
      <c r="K2" s="5" t="s">
        <v>1</v>
      </c>
    </row>
    <row r="3" spans="1:11" s="11" customFormat="1" x14ac:dyDescent="0.25">
      <c r="A3" s="7" t="s">
        <v>2</v>
      </c>
      <c r="B3" s="7"/>
      <c r="C3" s="8">
        <f>+SUM(C4:C32)</f>
        <v>27168710289.950005</v>
      </c>
      <c r="D3" s="8">
        <f>SUM(D4:D32)</f>
        <v>12048554197.1</v>
      </c>
      <c r="E3" s="8">
        <f t="shared" ref="E3:K3" si="0">+SUM(E4:E32)</f>
        <v>30662056737.02</v>
      </c>
      <c r="F3" s="9">
        <f t="shared" si="0"/>
        <v>32886350876.07</v>
      </c>
      <c r="G3" s="9">
        <f t="shared" si="0"/>
        <v>32191661920.610001</v>
      </c>
      <c r="H3" s="10">
        <f t="shared" si="0"/>
        <v>31424356592</v>
      </c>
      <c r="I3" s="10">
        <f t="shared" si="0"/>
        <v>33411601109.610001</v>
      </c>
      <c r="J3" s="10">
        <f t="shared" si="0"/>
        <v>34851736007.610001</v>
      </c>
      <c r="K3" s="10">
        <f t="shared" si="0"/>
        <v>24438429069.610001</v>
      </c>
    </row>
    <row r="4" spans="1:11" x14ac:dyDescent="0.25">
      <c r="A4" s="12">
        <v>800088702</v>
      </c>
      <c r="B4" s="13" t="s">
        <v>3</v>
      </c>
      <c r="C4" s="14">
        <v>34774021.659999996</v>
      </c>
      <c r="D4" s="14">
        <v>40766892</v>
      </c>
      <c r="E4" s="14">
        <v>203445678</v>
      </c>
      <c r="F4" s="15">
        <v>257170762</v>
      </c>
      <c r="G4" s="15">
        <v>407530691</v>
      </c>
      <c r="H4" s="14">
        <v>384860136</v>
      </c>
      <c r="I4" s="14">
        <v>208800317</v>
      </c>
      <c r="J4" s="14">
        <v>265960061</v>
      </c>
      <c r="K4" s="14">
        <v>183772446</v>
      </c>
    </row>
    <row r="5" spans="1:11" x14ac:dyDescent="0.25">
      <c r="A5" s="12">
        <v>800130907</v>
      </c>
      <c r="B5" s="13" t="s">
        <v>4</v>
      </c>
      <c r="C5" s="14">
        <v>109359970</v>
      </c>
      <c r="D5" s="14">
        <v>167641312</v>
      </c>
      <c r="E5" s="14">
        <v>320337135</v>
      </c>
      <c r="F5" s="15">
        <v>522349163</v>
      </c>
      <c r="G5" s="15">
        <v>344948597.5</v>
      </c>
      <c r="H5" s="14">
        <v>322383536</v>
      </c>
      <c r="I5" s="14">
        <v>377125277.5</v>
      </c>
      <c r="J5" s="14">
        <v>356423304.5</v>
      </c>
      <c r="K5" s="14">
        <v>282112603.5</v>
      </c>
    </row>
    <row r="6" spans="1:11" x14ac:dyDescent="0.25">
      <c r="A6" s="12">
        <v>800251440</v>
      </c>
      <c r="B6" s="13" t="s">
        <v>5</v>
      </c>
      <c r="C6" s="14">
        <v>394829737</v>
      </c>
      <c r="D6" s="14">
        <v>291544934</v>
      </c>
      <c r="E6" s="14">
        <v>500760432.01999998</v>
      </c>
      <c r="F6" s="15">
        <v>548399739.51999998</v>
      </c>
      <c r="G6" s="15">
        <v>230707496.52000001</v>
      </c>
      <c r="H6" s="14">
        <v>454216077</v>
      </c>
      <c r="I6" s="14">
        <v>497055468.51999998</v>
      </c>
      <c r="J6" s="14">
        <v>562180125.51999998</v>
      </c>
      <c r="K6" s="14">
        <f>550455628.52+1322777</f>
        <v>551778405.51999998</v>
      </c>
    </row>
    <row r="7" spans="1:11" x14ac:dyDescent="0.25">
      <c r="A7" s="12">
        <v>805001157</v>
      </c>
      <c r="B7" s="13" t="s">
        <v>6</v>
      </c>
      <c r="C7" s="14">
        <v>376635</v>
      </c>
      <c r="D7" s="14">
        <v>257395</v>
      </c>
      <c r="E7" s="14">
        <v>257395</v>
      </c>
      <c r="F7" s="15">
        <v>674784</v>
      </c>
      <c r="G7" s="15">
        <v>13034264</v>
      </c>
      <c r="H7" s="14">
        <v>8426627</v>
      </c>
      <c r="I7" s="14">
        <v>0</v>
      </c>
      <c r="J7" s="14">
        <v>358264</v>
      </c>
      <c r="K7" s="14">
        <v>1897931</v>
      </c>
    </row>
    <row r="8" spans="1:11" x14ac:dyDescent="0.25">
      <c r="A8" s="12">
        <v>806008394</v>
      </c>
      <c r="B8" s="13" t="s">
        <v>7</v>
      </c>
      <c r="C8" s="14">
        <v>369417816.10000002</v>
      </c>
      <c r="D8" s="14">
        <v>401817121</v>
      </c>
      <c r="E8" s="14">
        <v>525132631</v>
      </c>
      <c r="F8" s="15">
        <v>804042177</v>
      </c>
      <c r="G8" s="15">
        <v>575430099</v>
      </c>
      <c r="H8" s="14">
        <v>1001701621</v>
      </c>
      <c r="I8" s="14">
        <v>623993333</v>
      </c>
      <c r="J8" s="14">
        <v>752010804</v>
      </c>
      <c r="K8" s="14">
        <v>881576883</v>
      </c>
    </row>
    <row r="9" spans="1:11" x14ac:dyDescent="0.25">
      <c r="A9" s="12">
        <v>809008362</v>
      </c>
      <c r="B9" s="13" t="s">
        <v>8</v>
      </c>
      <c r="C9" s="14">
        <v>99677953</v>
      </c>
      <c r="D9" s="14">
        <v>133821468</v>
      </c>
      <c r="E9" s="14">
        <v>82701836</v>
      </c>
      <c r="F9" s="15">
        <v>47427885</v>
      </c>
      <c r="G9" s="15">
        <v>49680778</v>
      </c>
      <c r="H9" s="14">
        <v>112748762</v>
      </c>
      <c r="I9" s="14">
        <v>37371381</v>
      </c>
      <c r="J9" s="14">
        <v>133662881</v>
      </c>
      <c r="K9" s="14">
        <v>128125555</v>
      </c>
    </row>
    <row r="10" spans="1:11" x14ac:dyDescent="0.25">
      <c r="A10" s="12">
        <v>817001773</v>
      </c>
      <c r="B10" s="13" t="s">
        <v>9</v>
      </c>
      <c r="C10" s="14">
        <v>26831262</v>
      </c>
      <c r="D10" s="14">
        <v>3843804</v>
      </c>
      <c r="E10" s="14">
        <v>5884704</v>
      </c>
      <c r="F10" s="15">
        <v>4555591</v>
      </c>
      <c r="G10" s="15">
        <v>6926457</v>
      </c>
      <c r="H10" s="14">
        <v>6702192</v>
      </c>
      <c r="I10" s="14">
        <v>6009785</v>
      </c>
      <c r="J10" s="14">
        <v>8417177</v>
      </c>
      <c r="K10" s="14">
        <v>2126482</v>
      </c>
    </row>
    <row r="11" spans="1:11" x14ac:dyDescent="0.25">
      <c r="A11" s="12">
        <v>824001398</v>
      </c>
      <c r="B11" s="13" t="s">
        <v>10</v>
      </c>
      <c r="C11" s="14">
        <v>6863510</v>
      </c>
      <c r="D11" s="14">
        <v>15449250</v>
      </c>
      <c r="E11" s="14">
        <v>9561165</v>
      </c>
      <c r="F11" s="15">
        <v>15667098</v>
      </c>
      <c r="G11" s="15">
        <v>30607569</v>
      </c>
      <c r="H11" s="14">
        <v>14371023</v>
      </c>
      <c r="I11" s="14">
        <v>11283206</v>
      </c>
      <c r="J11" s="14">
        <v>13047243</v>
      </c>
      <c r="K11" s="14">
        <v>9655375</v>
      </c>
    </row>
    <row r="12" spans="1:11" x14ac:dyDescent="0.25">
      <c r="A12" s="12">
        <v>830003564</v>
      </c>
      <c r="B12" s="13" t="s">
        <v>11</v>
      </c>
      <c r="C12" s="14">
        <v>727899173.00999999</v>
      </c>
      <c r="D12" s="14">
        <v>1211297781</v>
      </c>
      <c r="E12" s="14">
        <v>3487676289</v>
      </c>
      <c r="F12" s="15">
        <v>3858830977</v>
      </c>
      <c r="G12" s="15">
        <v>3556851683.04</v>
      </c>
      <c r="H12" s="14">
        <v>2151176616</v>
      </c>
      <c r="I12" s="14">
        <v>4041825441.04</v>
      </c>
      <c r="J12" s="14">
        <v>4753986509.04</v>
      </c>
      <c r="K12" s="14">
        <f>2109779732.04+7110286</f>
        <v>2116890018.04</v>
      </c>
    </row>
    <row r="13" spans="1:11" x14ac:dyDescent="0.25">
      <c r="A13" s="12">
        <v>830113831</v>
      </c>
      <c r="B13" s="13" t="s">
        <v>12</v>
      </c>
      <c r="C13" s="14">
        <v>18241143</v>
      </c>
      <c r="D13" s="14">
        <v>26956263</v>
      </c>
      <c r="E13" s="14">
        <v>24281110</v>
      </c>
      <c r="F13" s="15">
        <v>1652838</v>
      </c>
      <c r="G13" s="15">
        <v>5861321</v>
      </c>
      <c r="H13" s="14">
        <v>6780319</v>
      </c>
      <c r="I13" s="14">
        <v>6078061</v>
      </c>
      <c r="J13" s="14">
        <v>4904433</v>
      </c>
      <c r="K13" s="14">
        <v>22294558</v>
      </c>
    </row>
    <row r="14" spans="1:11" x14ac:dyDescent="0.25">
      <c r="A14" s="12">
        <v>837000084</v>
      </c>
      <c r="B14" s="13" t="s">
        <v>13</v>
      </c>
      <c r="C14" s="14">
        <v>10789497</v>
      </c>
      <c r="D14" s="14">
        <v>1418753</v>
      </c>
      <c r="E14" s="14">
        <v>20555703</v>
      </c>
      <c r="F14" s="15">
        <v>48559743</v>
      </c>
      <c r="G14" s="15">
        <v>56191432</v>
      </c>
      <c r="H14" s="14">
        <v>47899235</v>
      </c>
      <c r="I14" s="14">
        <v>11213023</v>
      </c>
      <c r="J14" s="14">
        <v>4975600</v>
      </c>
      <c r="K14" s="14">
        <v>12208289</v>
      </c>
    </row>
    <row r="15" spans="1:11" x14ac:dyDescent="0.25">
      <c r="A15" s="12">
        <v>839000495</v>
      </c>
      <c r="B15" s="13" t="s">
        <v>14</v>
      </c>
      <c r="C15" s="14">
        <v>9516070</v>
      </c>
      <c r="D15" s="14">
        <v>21735746</v>
      </c>
      <c r="E15" s="14">
        <v>16339649</v>
      </c>
      <c r="F15" s="15">
        <v>35452414</v>
      </c>
      <c r="G15" s="15">
        <v>3273048</v>
      </c>
      <c r="H15" s="14">
        <v>18278115</v>
      </c>
      <c r="I15" s="14">
        <v>8521659</v>
      </c>
      <c r="J15" s="14">
        <v>14513340</v>
      </c>
      <c r="K15" s="14">
        <v>16735261</v>
      </c>
    </row>
    <row r="16" spans="1:11" x14ac:dyDescent="0.25">
      <c r="A16" s="12">
        <v>860066942</v>
      </c>
      <c r="B16" s="13" t="s">
        <v>15</v>
      </c>
      <c r="C16" s="14">
        <v>178835849.88</v>
      </c>
      <c r="D16" s="14">
        <v>340983387.10000002</v>
      </c>
      <c r="E16" s="14">
        <v>308997487</v>
      </c>
      <c r="F16" s="15">
        <v>338615809</v>
      </c>
      <c r="G16" s="15">
        <v>535801878</v>
      </c>
      <c r="H16" s="14">
        <v>482724849</v>
      </c>
      <c r="I16" s="14">
        <v>391004046</v>
      </c>
      <c r="J16" s="14">
        <v>324680915</v>
      </c>
      <c r="K16" s="14">
        <v>540366226</v>
      </c>
    </row>
    <row r="17" spans="1:13" x14ac:dyDescent="0.25">
      <c r="A17" s="12">
        <v>890303093</v>
      </c>
      <c r="B17" s="13" t="s">
        <v>16</v>
      </c>
      <c r="C17" s="14">
        <v>311900</v>
      </c>
      <c r="D17" s="14">
        <v>1476200</v>
      </c>
      <c r="E17" s="14">
        <v>1666915</v>
      </c>
      <c r="F17" s="15">
        <v>20094066</v>
      </c>
      <c r="G17" s="15">
        <v>0</v>
      </c>
      <c r="H17" s="14">
        <v>1576561</v>
      </c>
      <c r="I17" s="14">
        <v>0</v>
      </c>
      <c r="J17" s="14">
        <v>86200</v>
      </c>
      <c r="K17" s="14">
        <v>0</v>
      </c>
    </row>
    <row r="18" spans="1:13" x14ac:dyDescent="0.25">
      <c r="A18" s="12">
        <v>890500675</v>
      </c>
      <c r="B18" s="13" t="s">
        <v>17</v>
      </c>
      <c r="C18" s="14">
        <v>675479</v>
      </c>
      <c r="D18" s="14">
        <v>22609760</v>
      </c>
      <c r="E18" s="14">
        <v>24293584</v>
      </c>
      <c r="F18" s="15">
        <v>20708427</v>
      </c>
      <c r="G18" s="15">
        <v>5078111</v>
      </c>
      <c r="H18" s="14">
        <v>33117722</v>
      </c>
      <c r="I18" s="14">
        <v>4183218</v>
      </c>
      <c r="J18" s="14">
        <v>7869579</v>
      </c>
      <c r="K18" s="14">
        <v>1482955</v>
      </c>
    </row>
    <row r="19" spans="1:13" x14ac:dyDescent="0.25">
      <c r="A19" s="12">
        <v>891600091</v>
      </c>
      <c r="B19" s="13" t="s">
        <v>18</v>
      </c>
      <c r="C19" s="14">
        <v>1042880</v>
      </c>
      <c r="D19" s="14">
        <v>25193850</v>
      </c>
      <c r="E19" s="14">
        <v>96912519</v>
      </c>
      <c r="F19" s="15">
        <v>62519377</v>
      </c>
      <c r="G19" s="15">
        <v>12748358</v>
      </c>
      <c r="H19" s="14">
        <v>12820141</v>
      </c>
      <c r="I19" s="14">
        <v>14542186</v>
      </c>
      <c r="J19" s="14">
        <v>15765571</v>
      </c>
      <c r="K19" s="14">
        <v>74098568</v>
      </c>
    </row>
    <row r="20" spans="1:13" x14ac:dyDescent="0.25">
      <c r="A20" s="12">
        <v>891856000</v>
      </c>
      <c r="B20" s="13" t="s">
        <v>19</v>
      </c>
      <c r="C20" s="14">
        <v>107792898.45</v>
      </c>
      <c r="D20" s="14">
        <v>24618500</v>
      </c>
      <c r="E20" s="14">
        <v>73593259</v>
      </c>
      <c r="F20" s="15">
        <v>54604444</v>
      </c>
      <c r="G20" s="15">
        <v>61401167</v>
      </c>
      <c r="H20" s="14">
        <v>31322032</v>
      </c>
      <c r="I20" s="14">
        <v>8258427</v>
      </c>
      <c r="J20" s="14">
        <v>19023932</v>
      </c>
      <c r="K20" s="14">
        <v>45180734</v>
      </c>
    </row>
    <row r="21" spans="1:13" x14ac:dyDescent="0.25">
      <c r="A21" s="12">
        <v>900156264</v>
      </c>
      <c r="B21" s="13" t="s">
        <v>20</v>
      </c>
      <c r="C21" s="14">
        <v>1495962996.3</v>
      </c>
      <c r="D21" s="14">
        <v>1178810331</v>
      </c>
      <c r="E21" s="14">
        <v>1473811606</v>
      </c>
      <c r="F21" s="15">
        <v>2709344252.5500002</v>
      </c>
      <c r="G21" s="15">
        <v>2930918064.5500002</v>
      </c>
      <c r="H21" s="14">
        <v>2028461792</v>
      </c>
      <c r="I21" s="14">
        <v>2816515247.5500002</v>
      </c>
      <c r="J21" s="14">
        <v>2945889590.5500002</v>
      </c>
      <c r="K21" s="14">
        <v>2242509861.5500002</v>
      </c>
    </row>
    <row r="22" spans="1:13" x14ac:dyDescent="0.25">
      <c r="A22" s="12">
        <v>900226715</v>
      </c>
      <c r="B22" s="13" t="s">
        <v>21</v>
      </c>
      <c r="C22" s="14">
        <v>881594131</v>
      </c>
      <c r="D22" s="14">
        <v>2931723240</v>
      </c>
      <c r="E22" s="14">
        <v>841089245</v>
      </c>
      <c r="F22" s="15">
        <v>862214085</v>
      </c>
      <c r="G22" s="15">
        <v>440821585</v>
      </c>
      <c r="H22" s="14">
        <v>745052669</v>
      </c>
      <c r="I22" s="14">
        <v>646835642</v>
      </c>
      <c r="J22" s="14">
        <v>860468345</v>
      </c>
      <c r="K22" s="14">
        <f>745860450+304638</f>
        <v>746165088</v>
      </c>
    </row>
    <row r="23" spans="1:13" x14ac:dyDescent="0.25">
      <c r="A23" s="12">
        <v>900298372</v>
      </c>
      <c r="B23" s="13" t="s">
        <v>22</v>
      </c>
      <c r="C23" s="14">
        <v>20693570535.150002</v>
      </c>
      <c r="D23" s="14">
        <v>2969397385</v>
      </c>
      <c r="E23" s="14">
        <v>20586263197</v>
      </c>
      <c r="F23" s="15">
        <f>1367666414+19394862723</f>
        <v>20762529137</v>
      </c>
      <c r="G23" s="15">
        <f>1596577022+19451816778</f>
        <v>21048393800</v>
      </c>
      <c r="H23" s="14">
        <v>21631494936</v>
      </c>
      <c r="I23" s="14">
        <v>21912772814</v>
      </c>
      <c r="J23" s="14">
        <v>21698037693</v>
      </c>
      <c r="K23" s="14">
        <v>15202051184</v>
      </c>
    </row>
    <row r="24" spans="1:13" x14ac:dyDescent="0.25">
      <c r="A24" s="12">
        <v>900604350</v>
      </c>
      <c r="B24" s="13" t="s">
        <v>23</v>
      </c>
      <c r="C24" s="14">
        <v>68708483</v>
      </c>
      <c r="D24" s="14">
        <v>77029875</v>
      </c>
      <c r="E24" s="14">
        <v>98315434</v>
      </c>
      <c r="F24" s="15">
        <v>148228290</v>
      </c>
      <c r="G24" s="15">
        <v>77220376</v>
      </c>
      <c r="H24" s="14">
        <v>100178896</v>
      </c>
      <c r="I24" s="14">
        <v>33277524</v>
      </c>
      <c r="J24" s="14">
        <v>41801460</v>
      </c>
      <c r="K24" s="14">
        <v>60159199</v>
      </c>
    </row>
    <row r="25" spans="1:13" x14ac:dyDescent="0.25">
      <c r="A25" s="12">
        <v>900935126</v>
      </c>
      <c r="B25" s="13" t="s">
        <v>24</v>
      </c>
      <c r="C25" s="14">
        <v>123928086.5</v>
      </c>
      <c r="D25" s="14">
        <v>108346296</v>
      </c>
      <c r="E25" s="14">
        <v>189489088</v>
      </c>
      <c r="F25" s="15">
        <v>251745753</v>
      </c>
      <c r="G25" s="15">
        <v>170966268</v>
      </c>
      <c r="H25" s="14">
        <v>383291850</v>
      </c>
      <c r="I25" s="14">
        <v>268876394</v>
      </c>
      <c r="J25" s="14">
        <v>201753000</v>
      </c>
      <c r="K25" s="14">
        <v>132237252</v>
      </c>
    </row>
    <row r="26" spans="1:13" x14ac:dyDescent="0.25">
      <c r="A26" s="12">
        <v>901021565</v>
      </c>
      <c r="B26" s="13" t="s">
        <v>25</v>
      </c>
      <c r="C26" s="14">
        <v>130974680</v>
      </c>
      <c r="D26" s="14">
        <v>59289533</v>
      </c>
      <c r="E26" s="14">
        <v>78136783</v>
      </c>
      <c r="F26" s="15">
        <v>71109824</v>
      </c>
      <c r="G26" s="15">
        <v>74694700</v>
      </c>
      <c r="H26" s="14">
        <v>101132246</v>
      </c>
      <c r="I26" s="14">
        <v>80743414</v>
      </c>
      <c r="J26" s="14">
        <v>101121005</v>
      </c>
      <c r="K26" s="14">
        <v>114364446</v>
      </c>
    </row>
    <row r="27" spans="1:13" x14ac:dyDescent="0.25">
      <c r="A27" s="12">
        <v>901543211</v>
      </c>
      <c r="B27" s="13" t="s">
        <v>26</v>
      </c>
      <c r="C27" s="14">
        <v>1552016086.9000001</v>
      </c>
      <c r="D27" s="14">
        <v>1855815267</v>
      </c>
      <c r="E27" s="14">
        <v>1503692540</v>
      </c>
      <c r="F27" s="15">
        <v>1271942195</v>
      </c>
      <c r="G27" s="15">
        <v>1371840759</v>
      </c>
      <c r="H27" s="14">
        <v>1094119312</v>
      </c>
      <c r="I27" s="14">
        <v>1260346884</v>
      </c>
      <c r="J27" s="14">
        <v>1644446441</v>
      </c>
      <c r="K27" s="14">
        <v>925716879</v>
      </c>
    </row>
    <row r="28" spans="1:13" x14ac:dyDescent="0.25">
      <c r="A28" s="12">
        <v>901543761</v>
      </c>
      <c r="B28" s="13" t="s">
        <v>27</v>
      </c>
      <c r="C28" s="14">
        <v>124719496</v>
      </c>
      <c r="D28" s="14">
        <v>136709854</v>
      </c>
      <c r="E28" s="14">
        <v>183418349</v>
      </c>
      <c r="F28" s="15">
        <v>167745745</v>
      </c>
      <c r="G28" s="15">
        <v>180171885</v>
      </c>
      <c r="H28" s="14">
        <v>248444594</v>
      </c>
      <c r="I28" s="14">
        <v>143222815</v>
      </c>
      <c r="J28" s="14">
        <v>118853634</v>
      </c>
      <c r="K28" s="14">
        <v>144412675</v>
      </c>
    </row>
    <row r="29" spans="1:13" x14ac:dyDescent="0.25">
      <c r="A29" s="13">
        <v>900914254</v>
      </c>
      <c r="B29" s="13" t="s">
        <v>28</v>
      </c>
      <c r="C29" s="14">
        <v>0</v>
      </c>
      <c r="D29" s="14">
        <v>0</v>
      </c>
      <c r="E29" s="14">
        <v>5356804</v>
      </c>
      <c r="F29" s="15">
        <v>80100</v>
      </c>
      <c r="G29" s="15">
        <v>561533</v>
      </c>
      <c r="H29" s="14">
        <v>1074733</v>
      </c>
      <c r="I29" s="14">
        <v>1745546</v>
      </c>
      <c r="J29" s="14">
        <v>1498900</v>
      </c>
      <c r="K29" s="14">
        <v>502395</v>
      </c>
    </row>
    <row r="30" spans="1:13" x14ac:dyDescent="0.25">
      <c r="A30" s="12">
        <v>890480110</v>
      </c>
      <c r="B30" s="13" t="s">
        <v>29</v>
      </c>
      <c r="C30" s="14">
        <v>0</v>
      </c>
      <c r="D30" s="14">
        <v>0</v>
      </c>
      <c r="E30" s="14">
        <v>0</v>
      </c>
      <c r="F30" s="15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M30" s="17"/>
    </row>
    <row r="31" spans="1:13" x14ac:dyDescent="0.25">
      <c r="A31" s="12">
        <v>900959048</v>
      </c>
      <c r="B31" s="13" t="s">
        <v>30</v>
      </c>
      <c r="C31" s="14">
        <v>0</v>
      </c>
      <c r="D31" s="14">
        <v>0</v>
      </c>
      <c r="E31" s="14">
        <v>0</v>
      </c>
      <c r="F31" s="15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M31" s="17"/>
    </row>
    <row r="32" spans="1:13" x14ac:dyDescent="0.25">
      <c r="A32" s="12">
        <v>901438242</v>
      </c>
      <c r="B32" s="13" t="s">
        <v>31</v>
      </c>
      <c r="C32" s="14">
        <v>0</v>
      </c>
      <c r="D32" s="14">
        <v>0</v>
      </c>
      <c r="E32" s="14">
        <v>86200</v>
      </c>
      <c r="F32" s="15">
        <v>86200</v>
      </c>
      <c r="G32" s="15">
        <v>0</v>
      </c>
      <c r="H32" s="14">
        <v>0</v>
      </c>
      <c r="I32" s="14">
        <v>0</v>
      </c>
      <c r="J32" s="14">
        <v>0</v>
      </c>
      <c r="K32" s="14">
        <v>7800</v>
      </c>
    </row>
    <row r="33" spans="1:12" x14ac:dyDescent="0.25">
      <c r="A33" s="7" t="s">
        <v>32</v>
      </c>
      <c r="B33" s="7"/>
      <c r="C33" s="8">
        <f>+SUM(C34:C61)</f>
        <v>2909089803.3899999</v>
      </c>
      <c r="D33" s="8">
        <f>SUM(D34:D61)</f>
        <v>4324930982.5199995</v>
      </c>
      <c r="E33" s="8">
        <f>+SUM(E34:E61)</f>
        <v>4300469967.0100002</v>
      </c>
      <c r="F33" s="9">
        <f>SUM(F34:F61)</f>
        <v>6314378482.3400002</v>
      </c>
      <c r="G33" s="9">
        <f>+SUM(G34:G61)</f>
        <v>6774655106.5600004</v>
      </c>
      <c r="H33" s="10">
        <f t="shared" ref="H33:K33" si="1">SUM(H34:H61)</f>
        <v>7800963446</v>
      </c>
      <c r="I33" s="10">
        <f t="shared" si="1"/>
        <v>6624822442.71</v>
      </c>
      <c r="J33" s="10">
        <f t="shared" si="1"/>
        <v>7940162387.71</v>
      </c>
      <c r="K33" s="10">
        <f t="shared" si="1"/>
        <v>7590007580.710001</v>
      </c>
    </row>
    <row r="34" spans="1:12" x14ac:dyDescent="0.25">
      <c r="A34" s="13">
        <v>830003564</v>
      </c>
      <c r="B34" s="13" t="s">
        <v>33</v>
      </c>
      <c r="C34" s="14">
        <v>393524627.67000002</v>
      </c>
      <c r="D34" s="14">
        <v>727135118.52999997</v>
      </c>
      <c r="E34" s="14">
        <v>839188269.00999999</v>
      </c>
      <c r="F34" s="15">
        <v>1656103781.5899999</v>
      </c>
      <c r="G34" s="15">
        <v>2572917925.6900001</v>
      </c>
      <c r="H34" s="14">
        <v>3354250929</v>
      </c>
      <c r="I34" s="14">
        <v>1998282211.78</v>
      </c>
      <c r="J34" s="14">
        <v>2303116590.7799997</v>
      </c>
      <c r="K34" s="14">
        <f>2364705630.78+153110</f>
        <v>2364858740.7800002</v>
      </c>
      <c r="L34" s="17"/>
    </row>
    <row r="35" spans="1:12" x14ac:dyDescent="0.25">
      <c r="A35" s="13">
        <v>800088702</v>
      </c>
      <c r="B35" s="13" t="s">
        <v>34</v>
      </c>
      <c r="C35" s="14">
        <v>64642556</v>
      </c>
      <c r="D35" s="14">
        <v>292674932.00999999</v>
      </c>
      <c r="E35" s="14">
        <v>285510431</v>
      </c>
      <c r="F35" s="15">
        <v>305961204.00999999</v>
      </c>
      <c r="G35" s="15">
        <v>420234037.05000001</v>
      </c>
      <c r="H35" s="14">
        <v>550858106</v>
      </c>
      <c r="I35" s="14">
        <v>408064325.05000001</v>
      </c>
      <c r="J35" s="14">
        <v>548381579.04999995</v>
      </c>
      <c r="K35" s="14">
        <v>351786497.05000001</v>
      </c>
      <c r="L35" s="17"/>
    </row>
    <row r="36" spans="1:12" x14ac:dyDescent="0.25">
      <c r="A36" s="13">
        <v>900156264</v>
      </c>
      <c r="B36" s="13" t="s">
        <v>35</v>
      </c>
      <c r="C36" s="14">
        <v>1001894606.54</v>
      </c>
      <c r="D36" s="14">
        <v>684689005</v>
      </c>
      <c r="E36" s="14">
        <v>1201831078</v>
      </c>
      <c r="F36" s="15">
        <v>1902123116.28</v>
      </c>
      <c r="G36" s="15">
        <v>1986220618.28</v>
      </c>
      <c r="H36" s="14">
        <v>1435255599</v>
      </c>
      <c r="I36" s="14">
        <v>1906426146.9000001</v>
      </c>
      <c r="J36" s="14">
        <v>2485521510.9000001</v>
      </c>
      <c r="K36" s="14">
        <v>2294613775.9000001</v>
      </c>
      <c r="L36" s="17"/>
    </row>
    <row r="37" spans="1:12" x14ac:dyDescent="0.25">
      <c r="A37" s="13">
        <v>900935126</v>
      </c>
      <c r="B37" s="13" t="s">
        <v>36</v>
      </c>
      <c r="C37" s="14">
        <v>3253989</v>
      </c>
      <c r="D37" s="14">
        <v>6702829</v>
      </c>
      <c r="E37" s="14">
        <v>3426470</v>
      </c>
      <c r="F37" s="15">
        <v>3413106</v>
      </c>
      <c r="G37" s="15">
        <v>2572442</v>
      </c>
      <c r="H37" s="14">
        <v>25550960</v>
      </c>
      <c r="I37" s="14">
        <v>4397488</v>
      </c>
      <c r="J37" s="14">
        <v>7350352</v>
      </c>
      <c r="K37" s="14">
        <v>63815776</v>
      </c>
      <c r="L37" s="17"/>
    </row>
    <row r="38" spans="1:12" x14ac:dyDescent="0.25">
      <c r="A38" s="13">
        <v>806008394</v>
      </c>
      <c r="B38" s="13" t="s">
        <v>37</v>
      </c>
      <c r="C38" s="14">
        <v>104150041.51000001</v>
      </c>
      <c r="D38" s="14">
        <v>111042398</v>
      </c>
      <c r="E38" s="14">
        <v>125466359</v>
      </c>
      <c r="F38" s="15">
        <v>360447765.12</v>
      </c>
      <c r="G38" s="15">
        <v>335270185.12</v>
      </c>
      <c r="H38" s="14">
        <v>321872647</v>
      </c>
      <c r="I38" s="14">
        <v>316946391.68000001</v>
      </c>
      <c r="J38" s="14">
        <v>309355500.68000001</v>
      </c>
      <c r="K38" s="14">
        <v>319111151.68000001</v>
      </c>
      <c r="L38" s="17"/>
    </row>
    <row r="39" spans="1:12" x14ac:dyDescent="0.25">
      <c r="A39" s="13">
        <v>890303093</v>
      </c>
      <c r="B39" s="13" t="s">
        <v>38</v>
      </c>
      <c r="C39" s="14">
        <v>274718</v>
      </c>
      <c r="D39" s="14">
        <v>540482</v>
      </c>
      <c r="E39" s="14">
        <v>540482</v>
      </c>
      <c r="F39" s="15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7"/>
    </row>
    <row r="40" spans="1:12" x14ac:dyDescent="0.25">
      <c r="A40" s="13">
        <v>805001157</v>
      </c>
      <c r="B40" s="13" t="s">
        <v>39</v>
      </c>
      <c r="C40" s="14">
        <v>671379</v>
      </c>
      <c r="D40" s="14">
        <v>174703</v>
      </c>
      <c r="E40" s="14">
        <v>636932</v>
      </c>
      <c r="F40" s="15">
        <v>6747956</v>
      </c>
      <c r="G40" s="15">
        <v>1615319</v>
      </c>
      <c r="H40" s="14">
        <v>428700</v>
      </c>
      <c r="I40" s="14">
        <v>86200</v>
      </c>
      <c r="J40" s="14">
        <v>304688</v>
      </c>
      <c r="K40" s="14">
        <v>0</v>
      </c>
      <c r="L40" s="17"/>
    </row>
    <row r="41" spans="1:12" x14ac:dyDescent="0.25">
      <c r="A41" s="13">
        <v>900226715</v>
      </c>
      <c r="B41" s="13" t="s">
        <v>40</v>
      </c>
      <c r="C41" s="14">
        <v>40545862</v>
      </c>
      <c r="D41" s="14">
        <v>144287870</v>
      </c>
      <c r="E41" s="14">
        <v>150453198</v>
      </c>
      <c r="F41" s="15">
        <v>58595008.990000002</v>
      </c>
      <c r="G41" s="15">
        <v>34689958.990000002</v>
      </c>
      <c r="H41" s="14">
        <v>65513555</v>
      </c>
      <c r="I41" s="14">
        <v>116517091.98999999</v>
      </c>
      <c r="J41" s="14">
        <v>135694007.99000001</v>
      </c>
      <c r="K41" s="14">
        <v>90343726.989999995</v>
      </c>
      <c r="L41" s="17"/>
    </row>
    <row r="42" spans="1:12" x14ac:dyDescent="0.25">
      <c r="A42" s="13">
        <v>891856000</v>
      </c>
      <c r="B42" s="13" t="s">
        <v>41</v>
      </c>
      <c r="C42" s="14">
        <v>731235</v>
      </c>
      <c r="D42" s="14">
        <v>0</v>
      </c>
      <c r="E42" s="14">
        <v>17146223</v>
      </c>
      <c r="F42" s="15">
        <v>35643655</v>
      </c>
      <c r="G42" s="15">
        <v>75329124</v>
      </c>
      <c r="H42" s="14">
        <v>66586973</v>
      </c>
      <c r="I42" s="14">
        <v>27284328</v>
      </c>
      <c r="J42" s="14">
        <v>27284328</v>
      </c>
      <c r="K42" s="14">
        <v>27284328</v>
      </c>
      <c r="L42" s="17"/>
    </row>
    <row r="43" spans="1:12" x14ac:dyDescent="0.25">
      <c r="A43" s="13">
        <v>809008362</v>
      </c>
      <c r="B43" s="13" t="s">
        <v>42</v>
      </c>
      <c r="C43" s="14">
        <v>620569</v>
      </c>
      <c r="D43" s="14">
        <v>2818008</v>
      </c>
      <c r="E43" s="14">
        <v>2927950</v>
      </c>
      <c r="F43" s="15">
        <v>246100</v>
      </c>
      <c r="G43" s="15">
        <v>0</v>
      </c>
      <c r="H43" s="14">
        <v>1094456</v>
      </c>
      <c r="I43" s="14">
        <v>4370856</v>
      </c>
      <c r="J43" s="14">
        <v>0</v>
      </c>
      <c r="K43" s="14">
        <v>182703</v>
      </c>
      <c r="L43" s="17"/>
    </row>
    <row r="44" spans="1:12" x14ac:dyDescent="0.25">
      <c r="A44" s="13">
        <v>839000495</v>
      </c>
      <c r="B44" s="13" t="s">
        <v>43</v>
      </c>
      <c r="C44" s="14">
        <v>0</v>
      </c>
      <c r="D44" s="14">
        <v>0</v>
      </c>
      <c r="E44" s="14">
        <v>0</v>
      </c>
      <c r="F44" s="15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7"/>
    </row>
    <row r="45" spans="1:12" x14ac:dyDescent="0.25">
      <c r="A45" s="13">
        <v>800112806</v>
      </c>
      <c r="B45" s="13" t="s">
        <v>44</v>
      </c>
      <c r="C45" s="14">
        <v>6650543</v>
      </c>
      <c r="D45" s="14">
        <v>5179175</v>
      </c>
      <c r="E45" s="14">
        <v>13074927</v>
      </c>
      <c r="F45" s="15">
        <v>18678604</v>
      </c>
      <c r="G45" s="15">
        <v>1151100</v>
      </c>
      <c r="H45" s="14">
        <v>103000</v>
      </c>
      <c r="I45" s="14">
        <v>216280</v>
      </c>
      <c r="J45" s="14">
        <v>10729769</v>
      </c>
      <c r="K45" s="14">
        <v>12412556</v>
      </c>
      <c r="L45" s="17"/>
    </row>
    <row r="46" spans="1:12" x14ac:dyDescent="0.25">
      <c r="A46" s="13">
        <v>900604350</v>
      </c>
      <c r="B46" s="13" t="s">
        <v>45</v>
      </c>
      <c r="C46" s="14">
        <v>262700</v>
      </c>
      <c r="D46" s="14">
        <v>349442</v>
      </c>
      <c r="E46" s="14">
        <v>519342</v>
      </c>
      <c r="F46" s="15">
        <v>349442</v>
      </c>
      <c r="G46" s="15">
        <v>435908</v>
      </c>
      <c r="H46" s="14">
        <v>2474790</v>
      </c>
      <c r="I46" s="14">
        <v>340107</v>
      </c>
      <c r="J46" s="14">
        <v>86688</v>
      </c>
      <c r="K46" s="14">
        <v>4212110</v>
      </c>
      <c r="L46" s="17"/>
    </row>
    <row r="47" spans="1:12" x14ac:dyDescent="0.25">
      <c r="A47" s="13">
        <v>830113831</v>
      </c>
      <c r="B47" s="13" t="s">
        <v>46</v>
      </c>
      <c r="C47" s="14">
        <v>5969014.0099999998</v>
      </c>
      <c r="D47" s="14">
        <v>61027931.990000002</v>
      </c>
      <c r="E47" s="14">
        <v>71694243</v>
      </c>
      <c r="F47" s="15">
        <v>51303583</v>
      </c>
      <c r="G47" s="15">
        <v>34608077</v>
      </c>
      <c r="H47" s="14">
        <v>13198133</v>
      </c>
      <c r="I47" s="14">
        <v>20980064</v>
      </c>
      <c r="J47" s="14">
        <v>11804615</v>
      </c>
      <c r="K47" s="14">
        <v>37884130</v>
      </c>
      <c r="L47" s="17"/>
    </row>
    <row r="48" spans="1:12" x14ac:dyDescent="0.25">
      <c r="A48" s="13">
        <v>800251440</v>
      </c>
      <c r="B48" s="13" t="s">
        <v>47</v>
      </c>
      <c r="C48" s="14">
        <v>489921555.06999999</v>
      </c>
      <c r="D48" s="14">
        <v>338514681</v>
      </c>
      <c r="E48" s="14">
        <v>577521467</v>
      </c>
      <c r="F48" s="15">
        <v>530961946.17000002</v>
      </c>
      <c r="G48" s="15">
        <v>221494719.16999999</v>
      </c>
      <c r="H48" s="14">
        <v>463483641</v>
      </c>
      <c r="I48" s="14">
        <v>290851547.13</v>
      </c>
      <c r="J48" s="14">
        <v>378893839.13</v>
      </c>
      <c r="K48" s="14">
        <v>547712067.13</v>
      </c>
      <c r="L48" s="17"/>
    </row>
    <row r="49" spans="1:13" x14ac:dyDescent="0.25">
      <c r="A49" s="13">
        <v>860066942</v>
      </c>
      <c r="B49" s="13" t="s">
        <v>48</v>
      </c>
      <c r="C49" s="14">
        <v>493032582.82999998</v>
      </c>
      <c r="D49" s="14">
        <v>457124385.99000001</v>
      </c>
      <c r="E49" s="14">
        <v>347677493</v>
      </c>
      <c r="F49" s="15">
        <v>400887214.25999999</v>
      </c>
      <c r="G49" s="15">
        <v>548423498.34000003</v>
      </c>
      <c r="H49" s="14">
        <v>887597072</v>
      </c>
      <c r="I49" s="14">
        <v>746411661.09000003</v>
      </c>
      <c r="J49" s="14">
        <v>979024642.09000003</v>
      </c>
      <c r="K49" s="14">
        <v>766140307.09000003</v>
      </c>
      <c r="L49" s="17"/>
    </row>
    <row r="50" spans="1:13" x14ac:dyDescent="0.25">
      <c r="A50" s="13">
        <v>901543761</v>
      </c>
      <c r="B50" s="13" t="s">
        <v>49</v>
      </c>
      <c r="C50" s="14">
        <v>728730</v>
      </c>
      <c r="D50" s="14">
        <v>1303566</v>
      </c>
      <c r="E50" s="14">
        <v>7217707</v>
      </c>
      <c r="F50" s="15">
        <v>6719740</v>
      </c>
      <c r="G50" s="15">
        <v>54955432</v>
      </c>
      <c r="H50" s="14">
        <v>53499095</v>
      </c>
      <c r="I50" s="14">
        <v>1568013</v>
      </c>
      <c r="J50" s="14">
        <v>622399</v>
      </c>
      <c r="K50" s="14">
        <v>1615041</v>
      </c>
      <c r="L50" s="17"/>
    </row>
    <row r="51" spans="1:13" x14ac:dyDescent="0.25">
      <c r="A51" s="13">
        <v>901543211</v>
      </c>
      <c r="B51" s="13" t="s">
        <v>50</v>
      </c>
      <c r="C51" s="14">
        <v>35810104</v>
      </c>
      <c r="D51" s="14">
        <v>47855174</v>
      </c>
      <c r="E51" s="14">
        <v>46325066</v>
      </c>
      <c r="F51" s="15">
        <v>42099323</v>
      </c>
      <c r="G51" s="15">
        <v>27763537</v>
      </c>
      <c r="H51" s="14">
        <v>20383729</v>
      </c>
      <c r="I51" s="14">
        <v>17446727</v>
      </c>
      <c r="J51" s="14">
        <v>31905869</v>
      </c>
      <c r="K51" s="14">
        <v>25556648</v>
      </c>
      <c r="L51" s="17"/>
    </row>
    <row r="52" spans="1:13" x14ac:dyDescent="0.25">
      <c r="A52" s="13">
        <v>817001773</v>
      </c>
      <c r="B52" s="13" t="s">
        <v>51</v>
      </c>
      <c r="C52" s="14">
        <v>201549</v>
      </c>
      <c r="D52" s="14">
        <v>89100</v>
      </c>
      <c r="E52" s="14">
        <v>440700</v>
      </c>
      <c r="F52" s="15">
        <v>0</v>
      </c>
      <c r="G52" s="15">
        <v>42700</v>
      </c>
      <c r="H52" s="14">
        <v>99500</v>
      </c>
      <c r="I52" s="14">
        <v>978000</v>
      </c>
      <c r="J52" s="14">
        <v>0</v>
      </c>
      <c r="K52" s="14">
        <v>0</v>
      </c>
      <c r="L52" s="17"/>
    </row>
    <row r="53" spans="1:13" x14ac:dyDescent="0.25">
      <c r="A53" s="13">
        <v>800130907</v>
      </c>
      <c r="B53" s="13" t="s">
        <v>52</v>
      </c>
      <c r="C53" s="14">
        <v>151204960.56</v>
      </c>
      <c r="D53" s="14">
        <v>538792918</v>
      </c>
      <c r="E53" s="14">
        <v>482715268</v>
      </c>
      <c r="F53" s="15">
        <v>925613802.91999996</v>
      </c>
      <c r="G53" s="15">
        <v>453525367.92000002</v>
      </c>
      <c r="H53" s="14">
        <v>533774871</v>
      </c>
      <c r="I53" s="14">
        <v>758027766.09000003</v>
      </c>
      <c r="J53" s="14">
        <v>705781059.09000003</v>
      </c>
      <c r="K53" s="14">
        <v>676884814.09000003</v>
      </c>
      <c r="L53" s="17"/>
    </row>
    <row r="54" spans="1:13" x14ac:dyDescent="0.25">
      <c r="A54" s="13">
        <v>900298372</v>
      </c>
      <c r="B54" s="13" t="s">
        <v>53</v>
      </c>
      <c r="C54" s="18">
        <v>113545560.2</v>
      </c>
      <c r="D54" s="14">
        <v>901560350</v>
      </c>
      <c r="E54" s="14">
        <v>123259210</v>
      </c>
      <c r="F54" s="15">
        <v>0</v>
      </c>
      <c r="G54" s="15">
        <v>0</v>
      </c>
      <c r="H54" s="14">
        <v>0</v>
      </c>
      <c r="I54" s="14">
        <v>0</v>
      </c>
      <c r="J54" s="14">
        <v>0</v>
      </c>
      <c r="K54" s="14">
        <v>2603157</v>
      </c>
      <c r="L54" s="17"/>
    </row>
    <row r="55" spans="1:13" x14ac:dyDescent="0.25">
      <c r="A55" s="13">
        <v>837000084</v>
      </c>
      <c r="B55" s="13" t="s">
        <v>54</v>
      </c>
      <c r="C55" s="14">
        <v>0</v>
      </c>
      <c r="D55" s="14">
        <v>1901581</v>
      </c>
      <c r="E55" s="14">
        <v>1901581</v>
      </c>
      <c r="F55" s="15">
        <v>2095379</v>
      </c>
      <c r="G55" s="15">
        <v>601143</v>
      </c>
      <c r="H55" s="14">
        <v>601143</v>
      </c>
      <c r="I55" s="14">
        <v>235471</v>
      </c>
      <c r="J55" s="14">
        <v>397746</v>
      </c>
      <c r="K55" s="14">
        <v>86200</v>
      </c>
      <c r="L55" s="17"/>
    </row>
    <row r="56" spans="1:13" x14ac:dyDescent="0.25">
      <c r="A56" s="13">
        <v>824001398</v>
      </c>
      <c r="B56" s="13" t="s">
        <v>55</v>
      </c>
      <c r="C56" s="14">
        <v>1060189</v>
      </c>
      <c r="D56" s="14">
        <v>725792</v>
      </c>
      <c r="E56" s="14">
        <v>702865</v>
      </c>
      <c r="F56" s="15">
        <v>1041190</v>
      </c>
      <c r="G56" s="15">
        <v>882814</v>
      </c>
      <c r="H56" s="14">
        <v>428955</v>
      </c>
      <c r="I56" s="14">
        <v>428955</v>
      </c>
      <c r="J56" s="14">
        <v>0</v>
      </c>
      <c r="K56" s="14">
        <v>881547</v>
      </c>
      <c r="L56" s="17"/>
    </row>
    <row r="57" spans="1:13" x14ac:dyDescent="0.25">
      <c r="A57" s="13">
        <v>800106339</v>
      </c>
      <c r="B57" s="13" t="s">
        <v>56</v>
      </c>
      <c r="C57" s="14">
        <v>0</v>
      </c>
      <c r="D57" s="14">
        <v>0</v>
      </c>
      <c r="E57" s="14">
        <v>0</v>
      </c>
      <c r="F57" s="15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7"/>
    </row>
    <row r="58" spans="1:13" x14ac:dyDescent="0.25">
      <c r="A58" s="13">
        <v>901438242</v>
      </c>
      <c r="B58" s="13" t="s">
        <v>57</v>
      </c>
      <c r="C58" s="14">
        <v>392732</v>
      </c>
      <c r="D58" s="14">
        <v>206000</v>
      </c>
      <c r="E58" s="14">
        <v>206000</v>
      </c>
      <c r="F58" s="15">
        <v>206000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7"/>
    </row>
    <row r="59" spans="1:13" x14ac:dyDescent="0.25">
      <c r="A59" s="13">
        <v>900914254</v>
      </c>
      <c r="B59" s="13" t="s">
        <v>28</v>
      </c>
      <c r="C59" s="14">
        <v>0</v>
      </c>
      <c r="D59" s="14">
        <v>0</v>
      </c>
      <c r="E59" s="14">
        <v>0</v>
      </c>
      <c r="F59" s="15">
        <v>5140565</v>
      </c>
      <c r="G59" s="15">
        <v>1921200</v>
      </c>
      <c r="H59" s="14">
        <v>2007788</v>
      </c>
      <c r="I59" s="14">
        <v>2694666</v>
      </c>
      <c r="J59" s="14">
        <v>2007400</v>
      </c>
      <c r="K59" s="14">
        <v>36300</v>
      </c>
      <c r="L59" s="17"/>
    </row>
    <row r="60" spans="1:13" x14ac:dyDescent="0.25">
      <c r="A60" s="13">
        <v>890500675</v>
      </c>
      <c r="B60" s="13" t="s">
        <v>58</v>
      </c>
      <c r="C60" s="14">
        <v>0</v>
      </c>
      <c r="D60" s="14">
        <v>0</v>
      </c>
      <c r="E60" s="14">
        <v>86706</v>
      </c>
      <c r="F60" s="15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7"/>
    </row>
    <row r="61" spans="1:13" x14ac:dyDescent="0.25">
      <c r="A61" s="13">
        <v>901021565</v>
      </c>
      <c r="B61" s="13" t="s">
        <v>59</v>
      </c>
      <c r="C61" s="14">
        <v>0</v>
      </c>
      <c r="D61" s="14">
        <v>235540</v>
      </c>
      <c r="E61" s="14">
        <v>0</v>
      </c>
      <c r="F61" s="15">
        <v>0</v>
      </c>
      <c r="G61" s="15">
        <v>0</v>
      </c>
      <c r="H61" s="14">
        <v>1899804</v>
      </c>
      <c r="I61" s="14">
        <v>2268146</v>
      </c>
      <c r="J61" s="14">
        <v>1899804</v>
      </c>
      <c r="K61" s="14">
        <v>1986004</v>
      </c>
      <c r="L61" s="17"/>
    </row>
    <row r="62" spans="1:13" s="11" customFormat="1" x14ac:dyDescent="0.25">
      <c r="A62" s="7" t="s">
        <v>60</v>
      </c>
      <c r="B62" s="7"/>
      <c r="C62" s="8">
        <f>+SUM(C63:C73)</f>
        <v>3257428228.1999998</v>
      </c>
      <c r="D62" s="8">
        <f>SUM(D63:D73)</f>
        <v>1920864817</v>
      </c>
      <c r="E62" s="8">
        <f>SUM(E63:E66)</f>
        <v>1881703880</v>
      </c>
      <c r="F62" s="9">
        <f t="shared" ref="F62:H62" si="2">+SUM(F63:F74)</f>
        <v>2670558601</v>
      </c>
      <c r="G62" s="9">
        <f t="shared" si="2"/>
        <v>3069480631</v>
      </c>
      <c r="H62" s="8">
        <f t="shared" si="2"/>
        <v>3642448154</v>
      </c>
      <c r="I62" s="10">
        <f>SUM(I63:I74)</f>
        <v>2808750290</v>
      </c>
      <c r="J62" s="10">
        <f>+SUM(J63:J74)</f>
        <v>2279667120</v>
      </c>
      <c r="K62" s="10">
        <f>+SUM(K63:K74)</f>
        <v>2485120114</v>
      </c>
      <c r="M62" s="19"/>
    </row>
    <row r="63" spans="1:13" s="11" customFormat="1" x14ac:dyDescent="0.25">
      <c r="A63" s="13">
        <v>800246953</v>
      </c>
      <c r="B63" s="13" t="s">
        <v>61</v>
      </c>
      <c r="C63" s="14">
        <v>0</v>
      </c>
      <c r="D63" s="14">
        <v>0</v>
      </c>
      <c r="E63" s="14">
        <v>0</v>
      </c>
      <c r="F63" s="15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M63" s="19"/>
    </row>
    <row r="64" spans="1:13" s="11" customFormat="1" x14ac:dyDescent="0.25">
      <c r="A64" s="13">
        <v>800246953</v>
      </c>
      <c r="B64" s="13" t="s">
        <v>62</v>
      </c>
      <c r="C64" s="14">
        <v>0</v>
      </c>
      <c r="D64" s="14">
        <v>0</v>
      </c>
      <c r="E64" s="14">
        <v>0</v>
      </c>
      <c r="F64" s="15">
        <v>0</v>
      </c>
      <c r="G64" s="15">
        <v>0</v>
      </c>
      <c r="H64" s="20">
        <v>944340056</v>
      </c>
      <c r="I64" s="14">
        <v>0</v>
      </c>
      <c r="J64" s="14">
        <v>0</v>
      </c>
      <c r="K64" s="14">
        <v>0</v>
      </c>
      <c r="M64" s="19"/>
    </row>
    <row r="65" spans="1:13" s="11" customFormat="1" x14ac:dyDescent="0.25">
      <c r="A65" s="13">
        <v>800246953</v>
      </c>
      <c r="B65" s="13" t="s">
        <v>63</v>
      </c>
      <c r="C65" s="18">
        <v>1675570229</v>
      </c>
      <c r="D65" s="21">
        <v>630311904</v>
      </c>
      <c r="E65" s="14">
        <v>0</v>
      </c>
      <c r="F65" s="15">
        <v>841324257</v>
      </c>
      <c r="G65" s="22">
        <v>944340056</v>
      </c>
      <c r="H65" s="14">
        <v>0</v>
      </c>
      <c r="I65" s="14">
        <v>0</v>
      </c>
      <c r="J65" s="14">
        <v>0</v>
      </c>
      <c r="K65" s="14">
        <v>0</v>
      </c>
      <c r="M65" s="19"/>
    </row>
    <row r="66" spans="1:13" x14ac:dyDescent="0.25">
      <c r="A66" s="13">
        <v>800246953</v>
      </c>
      <c r="B66" s="13" t="s">
        <v>64</v>
      </c>
      <c r="C66" s="18">
        <v>1581857999.2</v>
      </c>
      <c r="D66" s="21">
        <v>1290552913</v>
      </c>
      <c r="E66" s="23">
        <v>1881703880</v>
      </c>
      <c r="F66" s="15">
        <v>1829234344</v>
      </c>
      <c r="G66" s="24">
        <v>1942574864</v>
      </c>
      <c r="H66" s="20">
        <v>429126047</v>
      </c>
      <c r="I66" s="14">
        <v>334150043</v>
      </c>
      <c r="J66" s="14">
        <v>146491279</v>
      </c>
      <c r="K66" s="14">
        <v>2329266547</v>
      </c>
      <c r="L66" s="17"/>
    </row>
    <row r="67" spans="1:13" x14ac:dyDescent="0.25">
      <c r="A67" s="13">
        <v>800246953</v>
      </c>
      <c r="B67" s="13" t="s">
        <v>65</v>
      </c>
      <c r="C67" s="14">
        <v>0</v>
      </c>
      <c r="D67" s="14">
        <v>0</v>
      </c>
      <c r="E67" s="14">
        <v>0</v>
      </c>
      <c r="F67" s="15">
        <v>0</v>
      </c>
      <c r="G67" s="15">
        <v>0</v>
      </c>
      <c r="H67" s="20">
        <v>2033350260</v>
      </c>
      <c r="I67" s="14">
        <v>0</v>
      </c>
      <c r="J67" s="14">
        <v>0</v>
      </c>
      <c r="K67" s="14">
        <v>0</v>
      </c>
      <c r="L67" s="17"/>
    </row>
    <row r="68" spans="1:13" x14ac:dyDescent="0.25">
      <c r="A68" s="13">
        <v>800246953</v>
      </c>
      <c r="B68" s="13" t="s">
        <v>66</v>
      </c>
      <c r="C68" s="14">
        <v>0</v>
      </c>
      <c r="D68" s="14">
        <v>0</v>
      </c>
      <c r="E68" s="14">
        <v>0</v>
      </c>
      <c r="F68" s="15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7"/>
    </row>
    <row r="69" spans="1:13" x14ac:dyDescent="0.25">
      <c r="A69" s="13">
        <v>800246953</v>
      </c>
      <c r="B69" s="13" t="s">
        <v>67</v>
      </c>
      <c r="C69" s="14">
        <v>0</v>
      </c>
      <c r="D69" s="14">
        <v>0</v>
      </c>
      <c r="E69" s="14">
        <v>0</v>
      </c>
      <c r="F69" s="15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7"/>
    </row>
    <row r="70" spans="1:13" x14ac:dyDescent="0.25">
      <c r="A70" s="13">
        <v>800246953</v>
      </c>
      <c r="B70" s="13" t="s">
        <v>68</v>
      </c>
      <c r="C70" s="14">
        <v>0</v>
      </c>
      <c r="D70" s="14">
        <v>0</v>
      </c>
      <c r="E70" s="14">
        <v>0</v>
      </c>
      <c r="F70" s="15">
        <v>0</v>
      </c>
      <c r="G70" s="15">
        <v>0</v>
      </c>
      <c r="H70" s="20">
        <v>98131</v>
      </c>
      <c r="I70" s="14">
        <v>2032659</v>
      </c>
      <c r="J70" s="14">
        <v>0</v>
      </c>
      <c r="K70" s="14">
        <v>0</v>
      </c>
      <c r="L70" s="17"/>
    </row>
    <row r="71" spans="1:13" x14ac:dyDescent="0.25">
      <c r="A71" s="13">
        <v>800246953</v>
      </c>
      <c r="B71" s="13" t="s">
        <v>69</v>
      </c>
      <c r="C71" s="14">
        <v>0</v>
      </c>
      <c r="D71" s="14">
        <v>0</v>
      </c>
      <c r="E71" s="14">
        <v>0</v>
      </c>
      <c r="F71" s="15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7"/>
    </row>
    <row r="72" spans="1:13" x14ac:dyDescent="0.25">
      <c r="A72" s="13">
        <v>800246953</v>
      </c>
      <c r="B72" s="13" t="s">
        <v>70</v>
      </c>
      <c r="C72" s="14">
        <v>0</v>
      </c>
      <c r="D72" s="14">
        <v>0</v>
      </c>
      <c r="E72" s="14">
        <v>0</v>
      </c>
      <c r="F72" s="15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7"/>
    </row>
    <row r="73" spans="1:13" x14ac:dyDescent="0.25">
      <c r="A73" s="13">
        <v>800246953</v>
      </c>
      <c r="B73" s="13" t="s">
        <v>71</v>
      </c>
      <c r="C73" s="14">
        <v>0</v>
      </c>
      <c r="D73" s="14">
        <v>0</v>
      </c>
      <c r="E73" s="14">
        <v>0</v>
      </c>
      <c r="F73" s="15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7"/>
    </row>
    <row r="74" spans="1:13" x14ac:dyDescent="0.25">
      <c r="A74" s="13">
        <v>800246953</v>
      </c>
      <c r="B74" s="25" t="s">
        <v>72</v>
      </c>
      <c r="C74" s="14">
        <v>0</v>
      </c>
      <c r="D74" s="14">
        <v>0</v>
      </c>
      <c r="E74" s="14">
        <v>0</v>
      </c>
      <c r="F74" s="15">
        <v>0</v>
      </c>
      <c r="G74" s="26">
        <v>182565711</v>
      </c>
      <c r="H74" s="20">
        <v>235533660</v>
      </c>
      <c r="I74" s="14">
        <v>2472567588</v>
      </c>
      <c r="J74" s="14">
        <v>2133175841</v>
      </c>
      <c r="K74" s="14">
        <v>155853567</v>
      </c>
      <c r="L74" s="17"/>
    </row>
    <row r="75" spans="1:13" s="11" customFormat="1" x14ac:dyDescent="0.25">
      <c r="A75" s="7" t="s">
        <v>73</v>
      </c>
      <c r="B75" s="7"/>
      <c r="C75" s="8">
        <f t="shared" ref="C75:K75" si="3">SUM(C76:C165)</f>
        <v>658286505.80999994</v>
      </c>
      <c r="D75" s="8">
        <f t="shared" si="3"/>
        <v>661450103</v>
      </c>
      <c r="E75" s="8">
        <f t="shared" si="3"/>
        <v>1332839613</v>
      </c>
      <c r="F75" s="9">
        <f t="shared" si="3"/>
        <v>1626838572.3599854</v>
      </c>
      <c r="G75" s="9">
        <f t="shared" si="3"/>
        <v>1720236568</v>
      </c>
      <c r="H75" s="10">
        <f t="shared" si="3"/>
        <v>1778848967</v>
      </c>
      <c r="I75" s="27">
        <f t="shared" si="3"/>
        <v>1687298647</v>
      </c>
      <c r="J75" s="10">
        <f t="shared" si="3"/>
        <v>1746061491</v>
      </c>
      <c r="K75" s="27">
        <f t="shared" si="3"/>
        <v>1484340063</v>
      </c>
    </row>
    <row r="76" spans="1:13" s="11" customFormat="1" x14ac:dyDescent="0.25">
      <c r="A76" s="13">
        <v>860002400</v>
      </c>
      <c r="B76" s="13" t="s">
        <v>74</v>
      </c>
      <c r="C76" s="14">
        <v>28494131</v>
      </c>
      <c r="D76" s="14">
        <v>66100478</v>
      </c>
      <c r="E76" s="14">
        <v>133283849</v>
      </c>
      <c r="F76" s="15">
        <f>+VLOOKUP(A76,[1]Hoja1!A$1:C$29,3,0)</f>
        <v>129224777</v>
      </c>
      <c r="G76" s="15">
        <v>50872888</v>
      </c>
      <c r="H76" s="14">
        <v>31470033</v>
      </c>
      <c r="I76" s="14">
        <v>29469860</v>
      </c>
      <c r="J76" s="14">
        <v>36386446</v>
      </c>
      <c r="K76" s="14">
        <v>35859508</v>
      </c>
      <c r="L76" s="28"/>
      <c r="M76" s="29"/>
    </row>
    <row r="77" spans="1:13" s="11" customFormat="1" x14ac:dyDescent="0.25">
      <c r="A77" s="13">
        <v>860009578</v>
      </c>
      <c r="B77" s="13" t="s">
        <v>75</v>
      </c>
      <c r="C77" s="14">
        <v>381266</v>
      </c>
      <c r="D77" s="14">
        <v>6636536</v>
      </c>
      <c r="E77" s="14">
        <v>12088852</v>
      </c>
      <c r="F77" s="15">
        <f>+VLOOKUP(A77,[1]Hoja1!A$1:C$29,3,0)</f>
        <v>16785492</v>
      </c>
      <c r="G77" s="15">
        <v>17090380</v>
      </c>
      <c r="H77" s="14">
        <v>18304036</v>
      </c>
      <c r="I77" s="14">
        <v>43614060</v>
      </c>
      <c r="J77" s="14">
        <v>26922450</v>
      </c>
      <c r="K77" s="14">
        <v>16482362</v>
      </c>
      <c r="L77" s="28"/>
      <c r="M77" s="29"/>
    </row>
    <row r="78" spans="1:13" s="11" customFormat="1" x14ac:dyDescent="0.25">
      <c r="A78" s="13">
        <v>860037013</v>
      </c>
      <c r="B78" s="13" t="s">
        <v>76</v>
      </c>
      <c r="C78" s="14">
        <v>47525379</v>
      </c>
      <c r="D78" s="14">
        <v>93366891</v>
      </c>
      <c r="E78" s="14">
        <v>210063214</v>
      </c>
      <c r="F78" s="15">
        <f>+VLOOKUP(A78,[1]Hoja1!A$1:C$29,3,0)</f>
        <v>163839850</v>
      </c>
      <c r="G78" s="15">
        <v>206877763</v>
      </c>
      <c r="H78" s="14">
        <v>312505148</v>
      </c>
      <c r="I78" s="14">
        <v>164893962</v>
      </c>
      <c r="J78" s="14">
        <v>169736454</v>
      </c>
      <c r="K78" s="14">
        <v>219911232</v>
      </c>
      <c r="L78" s="28"/>
      <c r="M78" s="29"/>
    </row>
    <row r="79" spans="1:13" s="11" customFormat="1" x14ac:dyDescent="0.25">
      <c r="A79" s="13">
        <v>891700037</v>
      </c>
      <c r="B79" s="13" t="s">
        <v>77</v>
      </c>
      <c r="C79" s="14">
        <v>0</v>
      </c>
      <c r="D79" s="14">
        <v>0</v>
      </c>
      <c r="E79" s="14">
        <v>0</v>
      </c>
      <c r="F79" s="15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28"/>
      <c r="M79" s="29"/>
    </row>
    <row r="80" spans="1:13" s="11" customFormat="1" x14ac:dyDescent="0.25">
      <c r="A80" s="13">
        <v>860028415</v>
      </c>
      <c r="B80" s="13" t="s">
        <v>78</v>
      </c>
      <c r="C80" s="14">
        <v>0</v>
      </c>
      <c r="D80" s="14">
        <v>0</v>
      </c>
      <c r="E80" s="14">
        <v>278254</v>
      </c>
      <c r="F80" s="15">
        <f>+VLOOKUP(A80,[1]Hoja1!A$1:C$29,3,0)</f>
        <v>278254</v>
      </c>
      <c r="G80" s="15">
        <v>351972</v>
      </c>
      <c r="H80" s="14">
        <v>351972</v>
      </c>
      <c r="I80" s="14">
        <v>351972</v>
      </c>
      <c r="J80" s="14">
        <v>351972</v>
      </c>
      <c r="K80" s="14">
        <v>351972</v>
      </c>
      <c r="L80" s="28"/>
      <c r="M80" s="29"/>
    </row>
    <row r="81" spans="1:28" s="11" customFormat="1" x14ac:dyDescent="0.25">
      <c r="A81" s="13">
        <v>890903407</v>
      </c>
      <c r="B81" s="13" t="s">
        <v>79</v>
      </c>
      <c r="C81" s="14">
        <v>940543</v>
      </c>
      <c r="D81" s="14">
        <v>3273735</v>
      </c>
      <c r="E81" s="14">
        <v>17197051</v>
      </c>
      <c r="F81" s="15">
        <f>+VLOOKUP(A81,[1]Hoja1!A$1:C$29,3,0)</f>
        <v>18201113</v>
      </c>
      <c r="G81" s="15">
        <v>23750688</v>
      </c>
      <c r="H81" s="14">
        <v>24280687</v>
      </c>
      <c r="I81" s="14">
        <v>38196064</v>
      </c>
      <c r="J81" s="14">
        <v>38819542</v>
      </c>
      <c r="K81" s="14">
        <v>17831561</v>
      </c>
      <c r="L81" s="28"/>
      <c r="M81" s="29"/>
    </row>
    <row r="82" spans="1:28" s="11" customFormat="1" x14ac:dyDescent="0.25">
      <c r="A82" s="13">
        <v>860002180</v>
      </c>
      <c r="B82" s="13" t="s">
        <v>80</v>
      </c>
      <c r="C82" s="14">
        <v>14827172</v>
      </c>
      <c r="D82" s="14">
        <v>24642572</v>
      </c>
      <c r="E82" s="14">
        <v>25277361</v>
      </c>
      <c r="F82" s="15">
        <f>+VLOOKUP(A82,[1]Hoja1!A$1:C$29,3,0)</f>
        <v>30732397</v>
      </c>
      <c r="G82" s="15">
        <v>48109074</v>
      </c>
      <c r="H82" s="14">
        <v>52307231</v>
      </c>
      <c r="I82" s="14">
        <v>82485386</v>
      </c>
      <c r="J82" s="14">
        <v>68404360</v>
      </c>
      <c r="K82" s="14">
        <v>38825062</v>
      </c>
      <c r="L82" s="28"/>
      <c r="M82" s="29"/>
    </row>
    <row r="83" spans="1:28" s="11" customFormat="1" x14ac:dyDescent="0.25">
      <c r="A83" s="13">
        <v>860524654</v>
      </c>
      <c r="B83" s="13" t="s">
        <v>81</v>
      </c>
      <c r="C83" s="14">
        <v>160610</v>
      </c>
      <c r="D83" s="14">
        <v>232462</v>
      </c>
      <c r="E83" s="14">
        <v>232462</v>
      </c>
      <c r="F83" s="15">
        <f>+VLOOKUP(A83,[1]Hoja1!A$1:C$29,3,0)</f>
        <v>1276687</v>
      </c>
      <c r="G83" s="15">
        <v>15933684</v>
      </c>
      <c r="H83" s="14">
        <v>19228214</v>
      </c>
      <c r="I83" s="14">
        <v>17773214</v>
      </c>
      <c r="J83" s="14">
        <v>35750943</v>
      </c>
      <c r="K83" s="14">
        <v>22577189</v>
      </c>
      <c r="L83" s="28"/>
      <c r="M83" s="30"/>
    </row>
    <row r="84" spans="1:28" s="11" customFormat="1" x14ac:dyDescent="0.25">
      <c r="A84" s="13">
        <v>860002184</v>
      </c>
      <c r="B84" s="13" t="s">
        <v>82</v>
      </c>
      <c r="C84" s="14">
        <v>0</v>
      </c>
      <c r="D84" s="14">
        <v>0</v>
      </c>
      <c r="E84" s="14">
        <v>0</v>
      </c>
      <c r="F84" s="15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28"/>
      <c r="M84" s="29"/>
    </row>
    <row r="85" spans="1:28" s="11" customFormat="1" x14ac:dyDescent="0.25">
      <c r="A85" s="13">
        <v>860002534</v>
      </c>
      <c r="B85" s="13" t="s">
        <v>83</v>
      </c>
      <c r="C85" s="14">
        <v>0</v>
      </c>
      <c r="D85" s="14">
        <v>0</v>
      </c>
      <c r="E85" s="14">
        <v>0</v>
      </c>
      <c r="F85" s="15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28"/>
      <c r="M85" s="29"/>
    </row>
    <row r="86" spans="1:28" s="11" customFormat="1" x14ac:dyDescent="0.25">
      <c r="A86" s="13">
        <v>860039988</v>
      </c>
      <c r="B86" s="13" t="s">
        <v>84</v>
      </c>
      <c r="C86" s="14">
        <v>0</v>
      </c>
      <c r="D86" s="14">
        <v>86200</v>
      </c>
      <c r="E86" s="14">
        <v>86200</v>
      </c>
      <c r="F86" s="15">
        <f>+VLOOKUP(A86,[1]Hoja1!A$1:C$29,3,0)</f>
        <v>86200</v>
      </c>
      <c r="G86" s="15">
        <v>86200</v>
      </c>
      <c r="H86" s="14">
        <v>8623920</v>
      </c>
      <c r="I86" s="14">
        <v>8623920</v>
      </c>
      <c r="J86" s="14">
        <v>364106</v>
      </c>
      <c r="K86" s="14">
        <v>0</v>
      </c>
      <c r="L86" s="28"/>
      <c r="M86" s="29"/>
    </row>
    <row r="87" spans="1:28" s="11" customFormat="1" x14ac:dyDescent="0.25">
      <c r="A87" s="13">
        <v>901037916</v>
      </c>
      <c r="B87" s="13" t="s">
        <v>85</v>
      </c>
      <c r="C87" s="14">
        <v>207437723</v>
      </c>
      <c r="D87" s="14">
        <v>236008540</v>
      </c>
      <c r="E87" s="14">
        <v>438719559</v>
      </c>
      <c r="F87" s="15">
        <f>+VLOOKUP(A87,[1]Hoja1!A$1:C$29,3,0)</f>
        <v>613567783</v>
      </c>
      <c r="G87" s="15">
        <v>708345646</v>
      </c>
      <c r="H87" s="14">
        <v>740021422</v>
      </c>
      <c r="I87" s="14">
        <v>808508503</v>
      </c>
      <c r="J87" s="14">
        <v>865352253</v>
      </c>
      <c r="K87" s="14">
        <v>771258883</v>
      </c>
      <c r="L87" s="28"/>
      <c r="M87" s="29"/>
    </row>
    <row r="88" spans="1:28" s="11" customFormat="1" x14ac:dyDescent="0.25">
      <c r="A88" s="13">
        <v>890903790</v>
      </c>
      <c r="B88" s="13" t="s">
        <v>86</v>
      </c>
      <c r="C88" s="14">
        <v>10383510</v>
      </c>
      <c r="D88" s="14">
        <v>8947705</v>
      </c>
      <c r="E88" s="14">
        <v>68500041</v>
      </c>
      <c r="F88" s="15">
        <f>+VLOOKUP(A88,[1]Hoja1!A$1:C$29,3,0)</f>
        <v>22838257</v>
      </c>
      <c r="G88" s="15">
        <v>48356869</v>
      </c>
      <c r="H88" s="14">
        <v>55662646</v>
      </c>
      <c r="I88" s="14">
        <v>24845653</v>
      </c>
      <c r="J88" s="14">
        <v>24790255</v>
      </c>
      <c r="K88" s="14">
        <v>27612757</v>
      </c>
      <c r="L88" s="28"/>
      <c r="M88" s="30"/>
      <c r="AB88" s="31"/>
    </row>
    <row r="89" spans="1:28" s="11" customFormat="1" x14ac:dyDescent="0.25">
      <c r="A89" s="13">
        <v>860008645</v>
      </c>
      <c r="B89" s="13" t="s">
        <v>87</v>
      </c>
      <c r="C89" s="14">
        <v>3435970</v>
      </c>
      <c r="D89" s="14">
        <v>0</v>
      </c>
      <c r="E89" s="14">
        <v>0</v>
      </c>
      <c r="F89" s="15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28"/>
      <c r="M89" s="30"/>
    </row>
    <row r="90" spans="1:28" s="11" customFormat="1" x14ac:dyDescent="0.25">
      <c r="A90" s="13">
        <v>860002503</v>
      </c>
      <c r="B90" s="13" t="s">
        <v>88</v>
      </c>
      <c r="C90" s="14">
        <v>1508468</v>
      </c>
      <c r="D90" s="14">
        <v>2525421</v>
      </c>
      <c r="E90" s="14">
        <v>1132253</v>
      </c>
      <c r="F90" s="15">
        <f>+VLOOKUP(A90,[1]Hoja1!A$1:C$29,3,0)</f>
        <v>3213592</v>
      </c>
      <c r="G90" s="15">
        <v>9623664</v>
      </c>
      <c r="H90" s="14">
        <v>9784070</v>
      </c>
      <c r="I90" s="14">
        <v>10715358</v>
      </c>
      <c r="J90" s="14">
        <v>10377592</v>
      </c>
      <c r="K90" s="14">
        <v>8798851</v>
      </c>
      <c r="L90" s="28"/>
      <c r="M90" s="30"/>
    </row>
    <row r="91" spans="1:28" s="11" customFormat="1" x14ac:dyDescent="0.25">
      <c r="A91" s="13">
        <v>830008686</v>
      </c>
      <c r="B91" s="13" t="s">
        <v>89</v>
      </c>
      <c r="C91" s="14">
        <v>939166</v>
      </c>
      <c r="D91" s="14">
        <v>256513</v>
      </c>
      <c r="E91" s="14">
        <v>0</v>
      </c>
      <c r="F91" s="15">
        <v>0</v>
      </c>
      <c r="G91" s="15">
        <v>0</v>
      </c>
      <c r="H91" s="14">
        <v>268696</v>
      </c>
      <c r="I91" s="14">
        <v>1402252</v>
      </c>
      <c r="J91" s="14">
        <v>1402252</v>
      </c>
      <c r="K91" s="14">
        <v>1402252</v>
      </c>
      <c r="L91" s="28"/>
      <c r="M91" s="29"/>
    </row>
    <row r="92" spans="1:28" s="11" customFormat="1" x14ac:dyDescent="0.25">
      <c r="A92" s="13">
        <v>800226175</v>
      </c>
      <c r="B92" s="13" t="s">
        <v>90</v>
      </c>
      <c r="C92" s="14">
        <v>0</v>
      </c>
      <c r="D92" s="14">
        <v>0</v>
      </c>
      <c r="E92" s="14">
        <v>103000</v>
      </c>
      <c r="F92" s="15">
        <f>+VLOOKUP(A92,[1]Hoja1!A$1:C$29,3,0)</f>
        <v>103000</v>
      </c>
      <c r="G92" s="15">
        <v>389115</v>
      </c>
      <c r="H92" s="14">
        <v>8297981</v>
      </c>
      <c r="I92" s="14">
        <v>8480851</v>
      </c>
      <c r="J92" s="14">
        <v>9087834</v>
      </c>
      <c r="K92" s="14">
        <v>702851</v>
      </c>
      <c r="L92" s="28"/>
      <c r="M92" s="30"/>
    </row>
    <row r="93" spans="1:28" s="11" customFormat="1" x14ac:dyDescent="0.25">
      <c r="A93" s="13">
        <v>860002183</v>
      </c>
      <c r="B93" s="13" t="s">
        <v>91</v>
      </c>
      <c r="C93" s="14">
        <v>3226757</v>
      </c>
      <c r="D93" s="14">
        <v>1095778</v>
      </c>
      <c r="E93" s="14">
        <v>8207105</v>
      </c>
      <c r="F93" s="15">
        <f>+VLOOKUP(A93,[1]Hoja1!A$1:C$29,3,0)</f>
        <v>23839651</v>
      </c>
      <c r="G93" s="15">
        <v>21944070</v>
      </c>
      <c r="H93" s="14">
        <v>23816735</v>
      </c>
      <c r="I93" s="14">
        <v>64111067</v>
      </c>
      <c r="J93" s="14">
        <v>34387550</v>
      </c>
      <c r="K93" s="14">
        <v>21509779</v>
      </c>
      <c r="L93" s="28"/>
      <c r="M93" s="30"/>
      <c r="AB93" s="31"/>
    </row>
    <row r="94" spans="1:28" s="11" customFormat="1" x14ac:dyDescent="0.25">
      <c r="A94" s="13">
        <v>860011153</v>
      </c>
      <c r="B94" s="13" t="s">
        <v>92</v>
      </c>
      <c r="C94" s="14">
        <v>11199246</v>
      </c>
      <c r="D94" s="14">
        <v>3458715</v>
      </c>
      <c r="E94" s="14">
        <v>5304125</v>
      </c>
      <c r="F94" s="15">
        <f>+VLOOKUP(A94,[1]Hoja1!A$1:C$29,3,0)</f>
        <v>6768873</v>
      </c>
      <c r="G94" s="15">
        <v>12443167</v>
      </c>
      <c r="H94" s="14">
        <v>15045562</v>
      </c>
      <c r="I94" s="14">
        <v>10632040</v>
      </c>
      <c r="J94" s="14">
        <v>11885051</v>
      </c>
      <c r="K94" s="14">
        <v>31089861</v>
      </c>
      <c r="L94" s="28"/>
      <c r="M94" s="30"/>
    </row>
    <row r="95" spans="1:28" s="11" customFormat="1" x14ac:dyDescent="0.25">
      <c r="A95" s="13">
        <v>830054904</v>
      </c>
      <c r="B95" s="13" t="s">
        <v>93</v>
      </c>
      <c r="C95" s="14">
        <v>0</v>
      </c>
      <c r="D95" s="14">
        <v>0</v>
      </c>
      <c r="E95" s="14">
        <v>0</v>
      </c>
      <c r="F95" s="15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28"/>
      <c r="M95" s="30"/>
    </row>
    <row r="96" spans="1:28" s="11" customFormat="1" x14ac:dyDescent="0.25">
      <c r="A96" s="13">
        <v>830023202</v>
      </c>
      <c r="B96" s="13" t="s">
        <v>94</v>
      </c>
      <c r="C96" s="14">
        <v>0</v>
      </c>
      <c r="D96" s="14">
        <v>0</v>
      </c>
      <c r="E96" s="14">
        <v>0</v>
      </c>
      <c r="F96" s="15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28"/>
      <c r="M96" s="29"/>
    </row>
    <row r="97" spans="1:13" s="11" customFormat="1" x14ac:dyDescent="0.25">
      <c r="A97" s="13">
        <v>901127521</v>
      </c>
      <c r="B97" s="13" t="s">
        <v>95</v>
      </c>
      <c r="C97" s="14">
        <v>0</v>
      </c>
      <c r="D97" s="14">
        <v>0</v>
      </c>
      <c r="E97" s="14">
        <v>0</v>
      </c>
      <c r="F97" s="15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28"/>
      <c r="M97" s="29"/>
    </row>
    <row r="98" spans="1:13" s="11" customFormat="1" x14ac:dyDescent="0.25">
      <c r="A98" s="13">
        <v>901126913</v>
      </c>
      <c r="B98" s="13" t="s">
        <v>96</v>
      </c>
      <c r="C98" s="14">
        <v>0</v>
      </c>
      <c r="D98" s="14">
        <v>0</v>
      </c>
      <c r="E98" s="14">
        <v>0</v>
      </c>
      <c r="F98" s="15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28"/>
      <c r="M98" s="29"/>
    </row>
    <row r="99" spans="1:13" s="11" customFormat="1" x14ac:dyDescent="0.25">
      <c r="A99" s="13">
        <v>899999063</v>
      </c>
      <c r="B99" s="13" t="s">
        <v>97</v>
      </c>
      <c r="C99" s="14">
        <v>0</v>
      </c>
      <c r="D99" s="14">
        <v>191456</v>
      </c>
      <c r="E99" s="14">
        <v>0</v>
      </c>
      <c r="F99" s="15">
        <v>0</v>
      </c>
      <c r="G99" s="15">
        <v>657067</v>
      </c>
      <c r="H99" s="14">
        <v>1587374</v>
      </c>
      <c r="I99" s="14">
        <v>0</v>
      </c>
      <c r="J99" s="14">
        <v>0</v>
      </c>
      <c r="K99" s="14">
        <v>3537158</v>
      </c>
      <c r="L99" s="28"/>
      <c r="M99" s="29"/>
    </row>
    <row r="100" spans="1:13" s="11" customFormat="1" x14ac:dyDescent="0.25">
      <c r="A100" s="13">
        <v>860037950</v>
      </c>
      <c r="B100" s="13" t="s">
        <v>98</v>
      </c>
      <c r="C100" s="14">
        <v>0</v>
      </c>
      <c r="D100" s="14">
        <v>0</v>
      </c>
      <c r="E100" s="14">
        <v>4199000</v>
      </c>
      <c r="F100" s="15">
        <f>+VLOOKUP(A100,[1]Hoja1!A$1:C$29,3,0)</f>
        <v>4199000</v>
      </c>
      <c r="G100" s="15">
        <v>4199000</v>
      </c>
      <c r="H100" s="14">
        <v>0</v>
      </c>
      <c r="I100" s="14">
        <v>0</v>
      </c>
      <c r="J100" s="14">
        <v>0</v>
      </c>
      <c r="K100" s="14">
        <v>0</v>
      </c>
      <c r="L100" s="28"/>
      <c r="M100" s="29"/>
    </row>
    <row r="101" spans="1:13" s="11" customFormat="1" x14ac:dyDescent="0.25">
      <c r="A101" s="13">
        <v>901127065</v>
      </c>
      <c r="B101" s="13" t="s">
        <v>99</v>
      </c>
      <c r="C101" s="14">
        <v>0</v>
      </c>
      <c r="D101" s="14">
        <v>0</v>
      </c>
      <c r="E101" s="14">
        <v>0</v>
      </c>
      <c r="F101" s="15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28"/>
      <c r="M101" s="29"/>
    </row>
    <row r="102" spans="1:13" s="11" customFormat="1" x14ac:dyDescent="0.25">
      <c r="A102" s="13">
        <v>890102768</v>
      </c>
      <c r="B102" s="13" t="s">
        <v>100</v>
      </c>
      <c r="C102" s="14">
        <v>0</v>
      </c>
      <c r="D102" s="14">
        <v>0</v>
      </c>
      <c r="E102" s="14">
        <v>0</v>
      </c>
      <c r="F102" s="15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28"/>
      <c r="M102" s="29"/>
    </row>
    <row r="103" spans="1:13" s="11" customFormat="1" x14ac:dyDescent="0.25">
      <c r="A103" s="13">
        <v>860015536</v>
      </c>
      <c r="B103" s="13" t="s">
        <v>101</v>
      </c>
      <c r="C103" s="14">
        <v>0</v>
      </c>
      <c r="D103" s="14">
        <v>0</v>
      </c>
      <c r="E103" s="14">
        <v>0</v>
      </c>
      <c r="F103" s="15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28"/>
      <c r="M103" s="29"/>
    </row>
    <row r="104" spans="1:13" s="11" customFormat="1" x14ac:dyDescent="0.25">
      <c r="A104" s="13">
        <v>800188271</v>
      </c>
      <c r="B104" s="13" t="s">
        <v>102</v>
      </c>
      <c r="C104" s="14">
        <v>81400</v>
      </c>
      <c r="D104" s="14">
        <v>81400</v>
      </c>
      <c r="E104" s="14">
        <v>0</v>
      </c>
      <c r="F104" s="15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28"/>
      <c r="M104" s="29"/>
    </row>
    <row r="105" spans="1:13" s="11" customFormat="1" x14ac:dyDescent="0.25">
      <c r="A105" s="13">
        <v>901540992</v>
      </c>
      <c r="B105" s="13" t="s">
        <v>103</v>
      </c>
      <c r="C105" s="14">
        <v>5931362.5</v>
      </c>
      <c r="D105" s="14">
        <v>11680723</v>
      </c>
      <c r="E105" s="14">
        <v>7762070</v>
      </c>
      <c r="F105" s="15">
        <f>+VLOOKUP(A105,[1]Hoja1!A$1:C$29,3,0)</f>
        <v>32414623</v>
      </c>
      <c r="G105" s="15">
        <v>54955644</v>
      </c>
      <c r="H105" s="14">
        <v>57068444</v>
      </c>
      <c r="I105" s="14">
        <v>46083508</v>
      </c>
      <c r="J105" s="14">
        <v>45443134</v>
      </c>
      <c r="K105" s="14">
        <v>15031225</v>
      </c>
      <c r="L105" s="28"/>
      <c r="M105" s="29"/>
    </row>
    <row r="106" spans="1:13" s="11" customFormat="1" x14ac:dyDescent="0.25">
      <c r="A106" s="13">
        <v>901541302</v>
      </c>
      <c r="B106" s="13" t="s">
        <v>104</v>
      </c>
      <c r="C106" s="14">
        <v>580329</v>
      </c>
      <c r="D106" s="14">
        <v>0</v>
      </c>
      <c r="E106" s="14">
        <v>0</v>
      </c>
      <c r="F106" s="15">
        <f>+VLOOKUP(A106,[1]Hoja1!A$1:C$29,3,0)</f>
        <v>169900</v>
      </c>
      <c r="G106" s="15">
        <v>169900</v>
      </c>
      <c r="H106" s="14">
        <v>1001016</v>
      </c>
      <c r="I106" s="14">
        <v>670512</v>
      </c>
      <c r="J106" s="14">
        <v>919025</v>
      </c>
      <c r="K106" s="14">
        <v>0</v>
      </c>
      <c r="L106" s="28"/>
      <c r="M106" s="29"/>
    </row>
    <row r="107" spans="1:13" s="11" customFormat="1" x14ac:dyDescent="0.25">
      <c r="A107" s="13">
        <v>901440176</v>
      </c>
      <c r="B107" s="13" t="s">
        <v>105</v>
      </c>
      <c r="C107" s="14">
        <v>1366371</v>
      </c>
      <c r="D107" s="14">
        <v>0</v>
      </c>
      <c r="E107" s="14">
        <v>564079</v>
      </c>
      <c r="F107" s="15">
        <f>+VLOOKUP(A107,[1]Hoja1!A$1:C$29,3,0)</f>
        <v>564079</v>
      </c>
      <c r="G107" s="15">
        <v>86200</v>
      </c>
      <c r="H107" s="14">
        <v>1197884</v>
      </c>
      <c r="I107" s="14">
        <v>0</v>
      </c>
      <c r="J107" s="14">
        <v>5399816</v>
      </c>
      <c r="K107" s="14">
        <v>0</v>
      </c>
      <c r="L107" s="28"/>
      <c r="M107" s="29"/>
    </row>
    <row r="108" spans="1:13" s="11" customFormat="1" x14ac:dyDescent="0.25">
      <c r="A108" s="13">
        <v>901361596</v>
      </c>
      <c r="B108" s="13" t="s">
        <v>106</v>
      </c>
      <c r="C108" s="14">
        <v>0</v>
      </c>
      <c r="D108" s="14">
        <v>0</v>
      </c>
      <c r="E108" s="14">
        <v>0</v>
      </c>
      <c r="F108" s="15">
        <f>+VLOOKUP(A108,[1]Hoja1!A$1:C$29,3,0)</f>
        <v>182400</v>
      </c>
      <c r="G108" s="15">
        <v>0</v>
      </c>
      <c r="H108" s="14">
        <v>86200</v>
      </c>
      <c r="I108" s="14">
        <v>86200</v>
      </c>
      <c r="J108" s="14">
        <v>86200</v>
      </c>
      <c r="K108" s="14">
        <v>0</v>
      </c>
      <c r="L108" s="28"/>
      <c r="M108" s="29"/>
    </row>
    <row r="109" spans="1:13" s="11" customFormat="1" x14ac:dyDescent="0.25">
      <c r="A109" s="13">
        <v>901682277</v>
      </c>
      <c r="B109" s="13" t="s">
        <v>107</v>
      </c>
      <c r="C109" s="14">
        <v>0</v>
      </c>
      <c r="D109" s="14">
        <v>0</v>
      </c>
      <c r="E109" s="14">
        <v>0</v>
      </c>
      <c r="F109" s="15">
        <v>0</v>
      </c>
      <c r="G109" s="15">
        <v>0</v>
      </c>
      <c r="H109" s="14">
        <v>0</v>
      </c>
      <c r="I109" s="14">
        <v>0</v>
      </c>
      <c r="J109" s="14">
        <v>0</v>
      </c>
      <c r="K109" s="14">
        <v>0</v>
      </c>
      <c r="L109" s="28"/>
      <c r="M109" s="29"/>
    </row>
    <row r="110" spans="1:13" s="11" customFormat="1" x14ac:dyDescent="0.25">
      <c r="A110" s="13">
        <v>900336524</v>
      </c>
      <c r="B110" s="13" t="s">
        <v>108</v>
      </c>
      <c r="C110" s="14">
        <v>10164505.199999999</v>
      </c>
      <c r="D110" s="14">
        <v>19133354</v>
      </c>
      <c r="E110" s="14">
        <v>17675489</v>
      </c>
      <c r="F110" s="15">
        <f>+VLOOKUP(A110,[1]Hoja1!A$1:C$29,3,0)</f>
        <v>19298737</v>
      </c>
      <c r="G110" s="15">
        <v>22779593</v>
      </c>
      <c r="H110" s="14">
        <v>27246224</v>
      </c>
      <c r="I110" s="14">
        <v>8763558</v>
      </c>
      <c r="J110" s="14">
        <v>2061259</v>
      </c>
      <c r="K110" s="14">
        <v>39675654</v>
      </c>
      <c r="L110" s="28"/>
      <c r="M110" s="29"/>
    </row>
    <row r="111" spans="1:13" s="11" customFormat="1" x14ac:dyDescent="0.25">
      <c r="A111" s="13">
        <v>901126909</v>
      </c>
      <c r="B111" s="13" t="s">
        <v>109</v>
      </c>
      <c r="C111" s="14">
        <v>87239</v>
      </c>
      <c r="D111" s="14">
        <v>0</v>
      </c>
      <c r="E111" s="14">
        <v>0</v>
      </c>
      <c r="F111" s="15">
        <v>0</v>
      </c>
      <c r="G111" s="15">
        <v>0</v>
      </c>
      <c r="H111" s="14">
        <v>0</v>
      </c>
      <c r="I111" s="14">
        <v>0</v>
      </c>
      <c r="J111" s="14">
        <v>0</v>
      </c>
      <c r="K111" s="14">
        <v>0</v>
      </c>
      <c r="L111" s="28"/>
      <c r="M111" s="29"/>
    </row>
    <row r="112" spans="1:13" s="11" customFormat="1" x14ac:dyDescent="0.25">
      <c r="A112" s="13">
        <v>830039670</v>
      </c>
      <c r="B112" s="13" t="s">
        <v>110</v>
      </c>
      <c r="C112" s="14">
        <v>0</v>
      </c>
      <c r="D112" s="14">
        <v>0</v>
      </c>
      <c r="E112" s="14">
        <v>86200</v>
      </c>
      <c r="F112" s="15">
        <f>+VLOOKUP(A112,[1]Hoja1!A$1:C$29,3,0)</f>
        <v>565899</v>
      </c>
      <c r="G112" s="15">
        <v>1223664</v>
      </c>
      <c r="H112" s="14">
        <v>880364</v>
      </c>
      <c r="I112" s="14">
        <v>0</v>
      </c>
      <c r="J112" s="14">
        <v>0</v>
      </c>
      <c r="K112" s="14">
        <v>0</v>
      </c>
      <c r="L112" s="28"/>
      <c r="M112" s="32"/>
    </row>
    <row r="113" spans="1:27" s="11" customFormat="1" x14ac:dyDescent="0.25">
      <c r="A113" s="13">
        <v>901541021</v>
      </c>
      <c r="B113" s="13" t="s">
        <v>111</v>
      </c>
      <c r="C113" s="14">
        <v>300702</v>
      </c>
      <c r="D113" s="14">
        <v>300702</v>
      </c>
      <c r="E113" s="14">
        <v>296901</v>
      </c>
      <c r="F113" s="15">
        <v>0</v>
      </c>
      <c r="G113" s="15">
        <v>0</v>
      </c>
      <c r="H113" s="14">
        <v>0</v>
      </c>
      <c r="I113" s="14">
        <v>478764</v>
      </c>
      <c r="J113" s="14">
        <v>478764</v>
      </c>
      <c r="K113" s="14">
        <v>478764</v>
      </c>
      <c r="L113" s="28"/>
      <c r="M113" s="32"/>
    </row>
    <row r="114" spans="1:27" s="11" customFormat="1" x14ac:dyDescent="0.25">
      <c r="A114" s="13">
        <v>901855730</v>
      </c>
      <c r="B114" s="13" t="s">
        <v>112</v>
      </c>
      <c r="C114" s="14">
        <v>9577377</v>
      </c>
      <c r="D114" s="14">
        <v>62996361</v>
      </c>
      <c r="E114" s="14">
        <v>102082471</v>
      </c>
      <c r="F114" s="15">
        <f>+VLOOKUP(A114,[1]Hoja1!A$1:C$29,3,0)</f>
        <v>149086126</v>
      </c>
      <c r="G114" s="15">
        <v>114767873</v>
      </c>
      <c r="H114" s="14">
        <v>92892524</v>
      </c>
      <c r="I114" s="14">
        <v>71679439</v>
      </c>
      <c r="J114" s="14">
        <v>44088594</v>
      </c>
      <c r="K114" s="14">
        <v>51279726</v>
      </c>
      <c r="L114" s="28"/>
      <c r="M114" s="32"/>
    </row>
    <row r="115" spans="1:27" s="11" customFormat="1" x14ac:dyDescent="0.25">
      <c r="A115" s="13">
        <v>901542573</v>
      </c>
      <c r="B115" s="13" t="s">
        <v>113</v>
      </c>
      <c r="C115" s="14">
        <v>0</v>
      </c>
      <c r="D115" s="14">
        <v>0</v>
      </c>
      <c r="E115" s="14">
        <v>0</v>
      </c>
      <c r="F115" s="15">
        <v>0</v>
      </c>
      <c r="G115" s="15">
        <v>0</v>
      </c>
      <c r="H115" s="14">
        <v>0</v>
      </c>
      <c r="I115" s="14">
        <v>0</v>
      </c>
      <c r="J115" s="14">
        <v>0</v>
      </c>
      <c r="K115" s="14">
        <v>0</v>
      </c>
      <c r="L115" s="28"/>
      <c r="M115" s="29"/>
    </row>
    <row r="116" spans="1:27" s="11" customFormat="1" x14ac:dyDescent="0.25">
      <c r="A116" s="13">
        <v>800105552</v>
      </c>
      <c r="B116" s="13" t="s">
        <v>114</v>
      </c>
      <c r="C116" s="14">
        <v>0</v>
      </c>
      <c r="D116" s="14">
        <v>0</v>
      </c>
      <c r="E116" s="14">
        <v>0</v>
      </c>
      <c r="F116" s="15">
        <v>0</v>
      </c>
      <c r="G116" s="15">
        <v>931800</v>
      </c>
      <c r="H116" s="14">
        <v>0</v>
      </c>
      <c r="I116" s="14">
        <v>0</v>
      </c>
      <c r="J116" s="14">
        <v>0</v>
      </c>
      <c r="K116" s="14">
        <v>0</v>
      </c>
      <c r="L116" s="28"/>
      <c r="M116" s="29"/>
    </row>
    <row r="117" spans="1:27" s="11" customFormat="1" x14ac:dyDescent="0.25">
      <c r="A117" s="13">
        <v>860403721</v>
      </c>
      <c r="B117" s="13" t="s">
        <v>115</v>
      </c>
      <c r="C117" s="14">
        <v>0</v>
      </c>
      <c r="D117" s="14">
        <v>0</v>
      </c>
      <c r="E117" s="14">
        <v>0</v>
      </c>
      <c r="F117" s="15">
        <v>0</v>
      </c>
      <c r="G117" s="15">
        <v>0</v>
      </c>
      <c r="H117" s="14">
        <v>0</v>
      </c>
      <c r="I117" s="14">
        <v>0</v>
      </c>
      <c r="J117" s="14">
        <v>0</v>
      </c>
      <c r="K117" s="14">
        <v>0</v>
      </c>
      <c r="L117" s="28"/>
      <c r="M117" s="29"/>
    </row>
    <row r="118" spans="1:27" s="11" customFormat="1" x14ac:dyDescent="0.25">
      <c r="A118" s="13">
        <v>830120157</v>
      </c>
      <c r="B118" s="13" t="s">
        <v>116</v>
      </c>
      <c r="C118" s="14">
        <v>0</v>
      </c>
      <c r="D118" s="14">
        <v>0</v>
      </c>
      <c r="E118" s="14">
        <v>0</v>
      </c>
      <c r="F118" s="15">
        <v>0</v>
      </c>
      <c r="G118" s="15">
        <v>0</v>
      </c>
      <c r="H118" s="14">
        <v>0</v>
      </c>
      <c r="I118" s="14">
        <v>0</v>
      </c>
      <c r="J118" s="14">
        <v>0</v>
      </c>
      <c r="K118" s="14">
        <v>0</v>
      </c>
      <c r="L118" s="28"/>
      <c r="M118" s="29"/>
    </row>
    <row r="119" spans="1:27" s="11" customFormat="1" x14ac:dyDescent="0.25">
      <c r="A119" s="13">
        <v>860525148</v>
      </c>
      <c r="B119" s="13" t="s">
        <v>117</v>
      </c>
      <c r="C119" s="14">
        <v>0</v>
      </c>
      <c r="D119" s="14">
        <v>0</v>
      </c>
      <c r="E119" s="14">
        <v>0</v>
      </c>
      <c r="F119" s="15">
        <v>0</v>
      </c>
      <c r="G119" s="15">
        <v>0</v>
      </c>
      <c r="H119" s="14">
        <v>0</v>
      </c>
      <c r="I119" s="14">
        <v>0</v>
      </c>
      <c r="J119" s="14">
        <v>0</v>
      </c>
      <c r="K119" s="14">
        <v>0</v>
      </c>
      <c r="L119" s="28"/>
      <c r="M119" s="29"/>
    </row>
    <row r="120" spans="1:27" s="34" customFormat="1" x14ac:dyDescent="0.25">
      <c r="A120" s="33">
        <v>830053105</v>
      </c>
      <c r="B120" s="13" t="s">
        <v>118</v>
      </c>
      <c r="C120" s="14">
        <v>15236407.109999999</v>
      </c>
      <c r="D120" s="14">
        <v>19681313</v>
      </c>
      <c r="E120" s="14">
        <v>25585501</v>
      </c>
      <c r="F120" s="15">
        <f>+VLOOKUP(A120,[1]Hoja1!A$1:C$29,3,0)</f>
        <v>52210868</v>
      </c>
      <c r="G120" s="15">
        <v>32749694</v>
      </c>
      <c r="H120" s="14">
        <v>20405378</v>
      </c>
      <c r="I120" s="14">
        <v>25800664</v>
      </c>
      <c r="J120" s="14">
        <v>71364969</v>
      </c>
      <c r="K120" s="14">
        <v>140718108</v>
      </c>
      <c r="L120" s="28"/>
      <c r="M120" s="29"/>
      <c r="AA120" s="11"/>
    </row>
    <row r="121" spans="1:27" s="34" customFormat="1" x14ac:dyDescent="0.25">
      <c r="A121" s="33"/>
      <c r="B121" s="13" t="s">
        <v>119</v>
      </c>
      <c r="C121" s="14">
        <v>0</v>
      </c>
      <c r="D121" s="14">
        <v>0</v>
      </c>
      <c r="E121" s="14">
        <v>0</v>
      </c>
      <c r="F121" s="15">
        <v>0</v>
      </c>
      <c r="G121" s="15">
        <v>0</v>
      </c>
      <c r="H121" s="14">
        <v>0</v>
      </c>
      <c r="I121" s="14">
        <v>0</v>
      </c>
      <c r="J121" s="14">
        <v>0</v>
      </c>
      <c r="K121" s="14">
        <v>0</v>
      </c>
      <c r="L121" s="28"/>
      <c r="M121" s="29"/>
      <c r="AA121" s="11"/>
    </row>
    <row r="122" spans="1:27" s="11" customFormat="1" x14ac:dyDescent="0.25">
      <c r="A122" s="13">
        <v>860056070</v>
      </c>
      <c r="B122" s="13" t="s">
        <v>120</v>
      </c>
      <c r="C122" s="14">
        <v>0</v>
      </c>
      <c r="D122" s="14">
        <v>0</v>
      </c>
      <c r="E122" s="14">
        <v>0</v>
      </c>
      <c r="F122" s="15">
        <v>0</v>
      </c>
      <c r="G122" s="15">
        <v>0</v>
      </c>
      <c r="H122" s="14">
        <v>0</v>
      </c>
      <c r="I122" s="14">
        <v>0</v>
      </c>
      <c r="J122" s="14">
        <v>0</v>
      </c>
      <c r="K122" s="14">
        <v>0</v>
      </c>
      <c r="L122" s="28"/>
      <c r="M122" s="29"/>
    </row>
    <row r="123" spans="1:27" s="11" customFormat="1" x14ac:dyDescent="0.25">
      <c r="A123" s="13">
        <v>800225340</v>
      </c>
      <c r="B123" s="13" t="s">
        <v>121</v>
      </c>
      <c r="C123" s="14">
        <v>0</v>
      </c>
      <c r="D123" s="14">
        <v>0</v>
      </c>
      <c r="E123" s="14">
        <v>0</v>
      </c>
      <c r="F123" s="15">
        <v>0</v>
      </c>
      <c r="G123" s="15">
        <v>0</v>
      </c>
      <c r="H123" s="14">
        <v>0</v>
      </c>
      <c r="I123" s="14">
        <v>0</v>
      </c>
      <c r="J123" s="14">
        <v>0</v>
      </c>
      <c r="K123" s="14">
        <v>0</v>
      </c>
      <c r="L123" s="28"/>
      <c r="M123" s="29"/>
    </row>
    <row r="124" spans="1:27" s="11" customFormat="1" x14ac:dyDescent="0.25">
      <c r="A124" s="13">
        <v>860517302</v>
      </c>
      <c r="B124" s="13" t="s">
        <v>122</v>
      </c>
      <c r="C124" s="14">
        <v>0</v>
      </c>
      <c r="D124" s="14">
        <v>0</v>
      </c>
      <c r="E124" s="14">
        <v>0</v>
      </c>
      <c r="F124" s="15">
        <v>0</v>
      </c>
      <c r="G124" s="15">
        <v>0</v>
      </c>
      <c r="H124" s="14">
        <v>0</v>
      </c>
      <c r="I124" s="14">
        <v>0</v>
      </c>
      <c r="J124" s="14">
        <v>0</v>
      </c>
      <c r="K124" s="14">
        <v>0</v>
      </c>
      <c r="L124" s="28"/>
      <c r="M124" s="29"/>
    </row>
    <row r="125" spans="1:27" s="11" customFormat="1" x14ac:dyDescent="0.25">
      <c r="A125" s="13">
        <v>900519721</v>
      </c>
      <c r="B125" s="13" t="s">
        <v>123</v>
      </c>
      <c r="C125" s="14">
        <v>0</v>
      </c>
      <c r="D125" s="14">
        <v>0</v>
      </c>
      <c r="E125" s="14">
        <v>0</v>
      </c>
      <c r="F125" s="15">
        <v>0</v>
      </c>
      <c r="G125" s="15">
        <v>0</v>
      </c>
      <c r="H125" s="14">
        <v>0</v>
      </c>
      <c r="I125" s="14">
        <v>0</v>
      </c>
      <c r="J125" s="14">
        <v>0</v>
      </c>
      <c r="K125" s="14">
        <v>0</v>
      </c>
      <c r="L125" s="28"/>
      <c r="M125" s="29"/>
    </row>
    <row r="126" spans="1:27" s="11" customFormat="1" x14ac:dyDescent="0.25">
      <c r="A126" s="13">
        <v>900033371</v>
      </c>
      <c r="B126" s="13" t="s">
        <v>124</v>
      </c>
      <c r="C126" s="14">
        <v>0</v>
      </c>
      <c r="D126" s="14">
        <v>0</v>
      </c>
      <c r="E126" s="14">
        <v>0</v>
      </c>
      <c r="F126" s="15">
        <v>0</v>
      </c>
      <c r="G126" s="15">
        <v>0</v>
      </c>
      <c r="H126" s="14">
        <v>0</v>
      </c>
      <c r="I126" s="14">
        <v>0</v>
      </c>
      <c r="J126" s="14">
        <v>6424182</v>
      </c>
      <c r="K126" s="14">
        <v>0</v>
      </c>
      <c r="L126" s="28"/>
      <c r="M126" s="29"/>
    </row>
    <row r="127" spans="1:27" s="11" customFormat="1" x14ac:dyDescent="0.25">
      <c r="A127" s="13">
        <v>860009174</v>
      </c>
      <c r="B127" s="13" t="s">
        <v>125</v>
      </c>
      <c r="C127" s="14">
        <v>0</v>
      </c>
      <c r="D127" s="14">
        <v>5520510</v>
      </c>
      <c r="E127" s="14">
        <v>5690095</v>
      </c>
      <c r="F127" s="15">
        <f>+VLOOKUP(A127,[1]Hoja1!A$1:C$29,3,0)</f>
        <v>6598031</v>
      </c>
      <c r="G127" s="15">
        <v>13653578</v>
      </c>
      <c r="H127" s="14">
        <v>14863161</v>
      </c>
      <c r="I127" s="14">
        <v>17506159</v>
      </c>
      <c r="J127" s="14">
        <v>13004392</v>
      </c>
      <c r="K127" s="14">
        <v>7862906</v>
      </c>
      <c r="L127" s="28"/>
      <c r="M127" s="30"/>
    </row>
    <row r="128" spans="1:27" s="11" customFormat="1" x14ac:dyDescent="0.25">
      <c r="A128" s="13">
        <v>860503617</v>
      </c>
      <c r="B128" s="13" t="s">
        <v>126</v>
      </c>
      <c r="C128" s="14">
        <v>191172</v>
      </c>
      <c r="D128" s="14">
        <v>0</v>
      </c>
      <c r="E128" s="14">
        <v>0</v>
      </c>
      <c r="F128" s="15">
        <v>0</v>
      </c>
      <c r="G128" s="15">
        <v>0</v>
      </c>
      <c r="H128" s="14">
        <v>0</v>
      </c>
      <c r="I128" s="14">
        <v>0</v>
      </c>
      <c r="J128" s="14">
        <v>0</v>
      </c>
      <c r="K128" s="14">
        <v>0</v>
      </c>
      <c r="L128" s="28"/>
      <c r="M128" s="29"/>
    </row>
    <row r="129" spans="1:13" s="11" customFormat="1" x14ac:dyDescent="0.25">
      <c r="A129" s="13">
        <v>860013720</v>
      </c>
      <c r="B129" s="13" t="s">
        <v>127</v>
      </c>
      <c r="C129" s="14">
        <v>0</v>
      </c>
      <c r="D129" s="14">
        <v>0</v>
      </c>
      <c r="E129" s="14">
        <v>0</v>
      </c>
      <c r="F129" s="15">
        <v>0</v>
      </c>
      <c r="G129" s="15">
        <v>0</v>
      </c>
      <c r="H129" s="14">
        <v>0</v>
      </c>
      <c r="I129" s="14">
        <v>0</v>
      </c>
      <c r="J129" s="14">
        <v>0</v>
      </c>
      <c r="K129" s="14">
        <v>0</v>
      </c>
      <c r="L129" s="28"/>
      <c r="M129" s="29"/>
    </row>
    <row r="130" spans="1:13" s="11" customFormat="1" x14ac:dyDescent="0.25">
      <c r="A130" s="13">
        <v>860007759</v>
      </c>
      <c r="B130" s="13" t="s">
        <v>128</v>
      </c>
      <c r="C130" s="14">
        <v>0</v>
      </c>
      <c r="D130" s="14">
        <v>0</v>
      </c>
      <c r="E130" s="14">
        <v>0</v>
      </c>
      <c r="F130" s="15">
        <v>0</v>
      </c>
      <c r="G130" s="15">
        <v>0</v>
      </c>
      <c r="H130" s="14">
        <v>0</v>
      </c>
      <c r="I130" s="14">
        <v>0</v>
      </c>
      <c r="J130" s="14">
        <v>0</v>
      </c>
      <c r="K130" s="14">
        <v>0</v>
      </c>
      <c r="L130" s="28"/>
      <c r="M130" s="29"/>
    </row>
    <row r="131" spans="1:13" s="11" customFormat="1" x14ac:dyDescent="0.25">
      <c r="A131" s="13">
        <v>901034790</v>
      </c>
      <c r="B131" s="13" t="s">
        <v>129</v>
      </c>
      <c r="C131" s="14">
        <v>0</v>
      </c>
      <c r="D131" s="14">
        <v>0</v>
      </c>
      <c r="E131" s="14">
        <v>0</v>
      </c>
      <c r="F131" s="15">
        <v>0</v>
      </c>
      <c r="G131" s="15">
        <v>0</v>
      </c>
      <c r="H131" s="14">
        <v>0</v>
      </c>
      <c r="I131" s="14">
        <v>0</v>
      </c>
      <c r="J131" s="14">
        <v>0</v>
      </c>
      <c r="K131" s="14">
        <v>0</v>
      </c>
      <c r="L131" s="28"/>
      <c r="M131" s="29"/>
    </row>
    <row r="132" spans="1:13" s="11" customFormat="1" x14ac:dyDescent="0.25">
      <c r="A132" s="13">
        <v>800053550</v>
      </c>
      <c r="B132" s="13" t="s">
        <v>130</v>
      </c>
      <c r="C132" s="14">
        <v>0</v>
      </c>
      <c r="D132" s="14">
        <v>0</v>
      </c>
      <c r="E132" s="14">
        <v>0</v>
      </c>
      <c r="F132" s="15">
        <v>0</v>
      </c>
      <c r="G132" s="15">
        <v>0</v>
      </c>
      <c r="H132" s="14">
        <v>0</v>
      </c>
      <c r="I132" s="14">
        <v>0</v>
      </c>
      <c r="J132" s="14">
        <v>260900</v>
      </c>
      <c r="K132" s="14">
        <v>0</v>
      </c>
      <c r="L132" s="28"/>
      <c r="M132" s="29"/>
    </row>
    <row r="133" spans="1:13" s="11" customFormat="1" x14ac:dyDescent="0.25">
      <c r="A133" s="13">
        <v>860035992</v>
      </c>
      <c r="B133" s="13" t="s">
        <v>131</v>
      </c>
      <c r="C133" s="14">
        <v>0</v>
      </c>
      <c r="D133" s="14">
        <v>0</v>
      </c>
      <c r="E133" s="14">
        <v>0</v>
      </c>
      <c r="F133" s="15">
        <v>0</v>
      </c>
      <c r="G133" s="15">
        <v>0</v>
      </c>
      <c r="H133" s="14">
        <v>0</v>
      </c>
      <c r="I133" s="14">
        <v>0</v>
      </c>
      <c r="J133" s="14">
        <v>0</v>
      </c>
      <c r="K133" s="14">
        <v>0</v>
      </c>
      <c r="L133" s="28"/>
      <c r="M133" s="29"/>
    </row>
    <row r="134" spans="1:13" s="11" customFormat="1" x14ac:dyDescent="0.25">
      <c r="A134" s="13">
        <v>901153056</v>
      </c>
      <c r="B134" s="13" t="s">
        <v>132</v>
      </c>
      <c r="C134" s="14">
        <v>0</v>
      </c>
      <c r="D134" s="14">
        <v>0</v>
      </c>
      <c r="E134" s="14">
        <v>0</v>
      </c>
      <c r="F134" s="15">
        <v>0</v>
      </c>
      <c r="G134" s="15">
        <v>0</v>
      </c>
      <c r="H134" s="14">
        <v>0</v>
      </c>
      <c r="I134" s="14">
        <v>0</v>
      </c>
      <c r="J134" s="14">
        <v>0</v>
      </c>
      <c r="K134" s="14">
        <v>0</v>
      </c>
      <c r="L134" s="28"/>
      <c r="M134" s="29"/>
    </row>
    <row r="135" spans="1:13" s="11" customFormat="1" x14ac:dyDescent="0.25">
      <c r="A135" s="13">
        <v>901153500</v>
      </c>
      <c r="B135" s="13" t="s">
        <v>133</v>
      </c>
      <c r="C135" s="14">
        <v>0</v>
      </c>
      <c r="D135" s="14">
        <v>0</v>
      </c>
      <c r="E135" s="14">
        <v>0</v>
      </c>
      <c r="F135" s="15">
        <v>0</v>
      </c>
      <c r="G135" s="15">
        <v>0</v>
      </c>
      <c r="H135" s="14">
        <v>0</v>
      </c>
      <c r="I135" s="14">
        <v>0</v>
      </c>
      <c r="J135" s="14">
        <v>0</v>
      </c>
      <c r="K135" s="14">
        <v>0</v>
      </c>
      <c r="L135" s="28"/>
      <c r="M135" s="29"/>
    </row>
    <row r="136" spans="1:13" s="11" customFormat="1" x14ac:dyDescent="0.25">
      <c r="A136" s="13">
        <v>901540793</v>
      </c>
      <c r="B136" s="13" t="s">
        <v>134</v>
      </c>
      <c r="C136" s="14">
        <v>0</v>
      </c>
      <c r="D136" s="14">
        <v>0</v>
      </c>
      <c r="E136" s="14">
        <v>0</v>
      </c>
      <c r="F136" s="15">
        <v>0</v>
      </c>
      <c r="G136" s="15">
        <v>0</v>
      </c>
      <c r="H136" s="14">
        <v>0</v>
      </c>
      <c r="I136" s="14">
        <v>0</v>
      </c>
      <c r="J136" s="14">
        <v>0</v>
      </c>
      <c r="K136" s="14">
        <v>0</v>
      </c>
      <c r="L136" s="28"/>
      <c r="M136" s="29"/>
    </row>
    <row r="137" spans="1:13" s="11" customFormat="1" x14ac:dyDescent="0.25">
      <c r="A137" s="13">
        <v>900978341</v>
      </c>
      <c r="B137" s="13" t="s">
        <v>135</v>
      </c>
      <c r="C137" s="14">
        <v>0</v>
      </c>
      <c r="D137" s="14">
        <v>0</v>
      </c>
      <c r="E137" s="14">
        <v>0</v>
      </c>
      <c r="F137" s="15">
        <v>0</v>
      </c>
      <c r="G137" s="15">
        <v>0</v>
      </c>
      <c r="H137" s="14">
        <v>0</v>
      </c>
      <c r="I137" s="14">
        <v>0</v>
      </c>
      <c r="J137" s="14">
        <v>0</v>
      </c>
      <c r="K137" s="14">
        <v>0</v>
      </c>
      <c r="L137" s="28"/>
      <c r="M137" s="29"/>
    </row>
    <row r="138" spans="1:13" s="11" customFormat="1" x14ac:dyDescent="0.25">
      <c r="A138" s="13">
        <v>901508361</v>
      </c>
      <c r="B138" s="13" t="s">
        <v>136</v>
      </c>
      <c r="C138" s="14">
        <v>0</v>
      </c>
      <c r="D138" s="14">
        <v>0</v>
      </c>
      <c r="E138" s="14">
        <v>0</v>
      </c>
      <c r="F138" s="15">
        <v>0</v>
      </c>
      <c r="G138" s="15">
        <v>0</v>
      </c>
      <c r="H138" s="14">
        <v>0</v>
      </c>
      <c r="I138" s="14">
        <v>0</v>
      </c>
      <c r="J138" s="14">
        <v>0</v>
      </c>
      <c r="K138" s="14">
        <v>0</v>
      </c>
      <c r="L138" s="28"/>
      <c r="M138" s="29"/>
    </row>
    <row r="139" spans="1:13" s="11" customFormat="1" x14ac:dyDescent="0.25">
      <c r="A139" s="13">
        <v>860401496</v>
      </c>
      <c r="B139" s="13" t="s">
        <v>137</v>
      </c>
      <c r="C139" s="14">
        <v>0</v>
      </c>
      <c r="D139" s="14">
        <v>0</v>
      </c>
      <c r="E139" s="14">
        <v>0</v>
      </c>
      <c r="F139" s="15">
        <v>0</v>
      </c>
      <c r="G139" s="15">
        <v>0</v>
      </c>
      <c r="H139" s="14">
        <v>0</v>
      </c>
      <c r="I139" s="14">
        <v>0</v>
      </c>
      <c r="J139" s="14">
        <v>0</v>
      </c>
      <c r="K139" s="14">
        <v>0</v>
      </c>
      <c r="L139" s="28"/>
      <c r="M139" s="29"/>
    </row>
    <row r="140" spans="1:13" s="11" customFormat="1" x14ac:dyDescent="0.25">
      <c r="A140" s="13">
        <v>860078828</v>
      </c>
      <c r="B140" s="13" t="s">
        <v>138</v>
      </c>
      <c r="C140" s="14">
        <v>0</v>
      </c>
      <c r="D140" s="14">
        <v>0</v>
      </c>
      <c r="E140" s="14">
        <v>0</v>
      </c>
      <c r="F140" s="15">
        <v>0</v>
      </c>
      <c r="G140" s="15">
        <v>0</v>
      </c>
      <c r="H140" s="14">
        <v>0</v>
      </c>
      <c r="I140" s="14">
        <v>0</v>
      </c>
      <c r="J140" s="14">
        <v>0</v>
      </c>
      <c r="K140" s="14">
        <v>0</v>
      </c>
      <c r="L140" s="28"/>
      <c r="M140" s="29"/>
    </row>
    <row r="141" spans="1:13" s="11" customFormat="1" x14ac:dyDescent="0.25">
      <c r="A141" s="13">
        <v>830015970</v>
      </c>
      <c r="B141" s="13" t="s">
        <v>139</v>
      </c>
      <c r="C141" s="14">
        <v>0</v>
      </c>
      <c r="D141" s="14">
        <v>0</v>
      </c>
      <c r="E141" s="14">
        <v>0</v>
      </c>
      <c r="F141" s="15">
        <v>0</v>
      </c>
      <c r="G141" s="15">
        <v>0</v>
      </c>
      <c r="H141" s="14">
        <v>0</v>
      </c>
      <c r="I141" s="14">
        <v>0</v>
      </c>
      <c r="J141" s="14">
        <v>0</v>
      </c>
      <c r="K141" s="14">
        <v>0</v>
      </c>
      <c r="L141" s="28"/>
      <c r="M141" s="29"/>
    </row>
    <row r="142" spans="1:13" s="11" customFormat="1" x14ac:dyDescent="0.25">
      <c r="A142" s="13">
        <v>860007386</v>
      </c>
      <c r="B142" s="13" t="s">
        <v>140</v>
      </c>
      <c r="C142" s="14">
        <v>0</v>
      </c>
      <c r="D142" s="14">
        <v>0</v>
      </c>
      <c r="E142" s="14">
        <v>0</v>
      </c>
      <c r="F142" s="15">
        <v>0</v>
      </c>
      <c r="G142" s="15">
        <v>0</v>
      </c>
      <c r="H142" s="14">
        <v>0</v>
      </c>
      <c r="I142" s="14">
        <v>0</v>
      </c>
      <c r="J142" s="14">
        <v>0</v>
      </c>
      <c r="K142" s="14">
        <v>0</v>
      </c>
      <c r="L142" s="28"/>
      <c r="M142" s="29"/>
    </row>
    <row r="143" spans="1:13" s="11" customFormat="1" x14ac:dyDescent="0.25">
      <c r="A143" s="13">
        <v>860503634</v>
      </c>
      <c r="B143" s="13" t="s">
        <v>141</v>
      </c>
      <c r="C143" s="14">
        <v>0</v>
      </c>
      <c r="D143" s="14">
        <v>0</v>
      </c>
      <c r="E143" s="14">
        <v>0</v>
      </c>
      <c r="F143" s="15">
        <v>0</v>
      </c>
      <c r="G143" s="15">
        <v>0</v>
      </c>
      <c r="H143" s="14">
        <v>0</v>
      </c>
      <c r="I143" s="14">
        <v>0</v>
      </c>
      <c r="J143" s="14">
        <v>0</v>
      </c>
      <c r="K143" s="14">
        <v>0</v>
      </c>
      <c r="L143" s="28"/>
      <c r="M143" s="29"/>
    </row>
    <row r="144" spans="1:13" s="11" customFormat="1" x14ac:dyDescent="0.25">
      <c r="A144" s="13">
        <v>860517647</v>
      </c>
      <c r="B144" s="13" t="s">
        <v>142</v>
      </c>
      <c r="C144" s="14">
        <v>0</v>
      </c>
      <c r="D144" s="14">
        <v>0</v>
      </c>
      <c r="E144" s="14">
        <v>0</v>
      </c>
      <c r="F144" s="15">
        <v>0</v>
      </c>
      <c r="G144" s="15">
        <v>0</v>
      </c>
      <c r="H144" s="14">
        <v>0</v>
      </c>
      <c r="I144" s="14">
        <v>0</v>
      </c>
      <c r="J144" s="14">
        <v>0</v>
      </c>
      <c r="K144" s="14">
        <v>0</v>
      </c>
      <c r="L144" s="28"/>
      <c r="M144" s="29"/>
    </row>
    <row r="145" spans="1:13" s="11" customFormat="1" x14ac:dyDescent="0.25">
      <c r="A145" s="13">
        <v>860066789</v>
      </c>
      <c r="B145" s="13" t="s">
        <v>143</v>
      </c>
      <c r="C145" s="14">
        <v>0</v>
      </c>
      <c r="D145" s="14">
        <v>0</v>
      </c>
      <c r="E145" s="14">
        <v>0</v>
      </c>
      <c r="F145" s="15">
        <v>0</v>
      </c>
      <c r="G145" s="15">
        <v>0</v>
      </c>
      <c r="H145" s="14">
        <v>0</v>
      </c>
      <c r="I145" s="14">
        <v>0</v>
      </c>
      <c r="J145" s="14">
        <v>0</v>
      </c>
      <c r="K145" s="14">
        <v>0</v>
      </c>
      <c r="L145" s="28"/>
      <c r="M145" s="29"/>
    </row>
    <row r="146" spans="1:13" s="11" customFormat="1" x14ac:dyDescent="0.25">
      <c r="A146" s="13">
        <v>800167160</v>
      </c>
      <c r="B146" s="13" t="s">
        <v>144</v>
      </c>
      <c r="C146" s="14">
        <v>0</v>
      </c>
      <c r="D146" s="14">
        <v>0</v>
      </c>
      <c r="E146" s="14">
        <v>0</v>
      </c>
      <c r="F146" s="15">
        <v>0</v>
      </c>
      <c r="G146" s="15">
        <v>0</v>
      </c>
      <c r="H146" s="14">
        <v>0</v>
      </c>
      <c r="I146" s="14">
        <v>0</v>
      </c>
      <c r="J146" s="14">
        <v>0</v>
      </c>
      <c r="K146" s="14">
        <v>0</v>
      </c>
      <c r="L146" s="28"/>
      <c r="M146" s="29"/>
    </row>
    <row r="147" spans="1:13" s="11" customFormat="1" x14ac:dyDescent="0.25">
      <c r="A147" s="13">
        <v>860051853</v>
      </c>
      <c r="B147" s="13" t="s">
        <v>145</v>
      </c>
      <c r="C147" s="14">
        <v>0</v>
      </c>
      <c r="D147" s="14">
        <v>0</v>
      </c>
      <c r="E147" s="14">
        <v>0</v>
      </c>
      <c r="F147" s="15">
        <v>0</v>
      </c>
      <c r="G147" s="15">
        <v>0</v>
      </c>
      <c r="H147" s="14">
        <v>0</v>
      </c>
      <c r="I147" s="14">
        <v>0</v>
      </c>
      <c r="J147" s="14">
        <v>0</v>
      </c>
      <c r="K147" s="14">
        <v>0</v>
      </c>
      <c r="L147" s="28"/>
      <c r="M147" s="29"/>
    </row>
    <row r="148" spans="1:13" s="11" customFormat="1" x14ac:dyDescent="0.25">
      <c r="A148" s="13">
        <v>800149384</v>
      </c>
      <c r="B148" s="13" t="s">
        <v>146</v>
      </c>
      <c r="C148" s="14">
        <v>0</v>
      </c>
      <c r="D148" s="14">
        <v>0</v>
      </c>
      <c r="E148" s="14">
        <v>0</v>
      </c>
      <c r="F148" s="15">
        <f>+VLOOKUP(A148,[1]Hoja1!A$1:C$29,3,0)</f>
        <v>1437400</v>
      </c>
      <c r="G148" s="15">
        <v>0</v>
      </c>
      <c r="H148" s="14">
        <v>0</v>
      </c>
      <c r="I148" s="14">
        <v>0</v>
      </c>
      <c r="J148" s="14">
        <v>0</v>
      </c>
      <c r="K148" s="14">
        <v>0</v>
      </c>
      <c r="L148" s="28"/>
      <c r="M148" s="29"/>
    </row>
    <row r="149" spans="1:13" s="11" customFormat="1" x14ac:dyDescent="0.25">
      <c r="A149" s="13">
        <v>899999114</v>
      </c>
      <c r="B149" s="13" t="s">
        <v>147</v>
      </c>
      <c r="C149" s="14">
        <v>0</v>
      </c>
      <c r="D149" s="14">
        <v>0</v>
      </c>
      <c r="E149" s="14">
        <v>0</v>
      </c>
      <c r="F149" s="15">
        <v>0</v>
      </c>
      <c r="G149" s="15">
        <v>0</v>
      </c>
      <c r="H149" s="14">
        <v>0</v>
      </c>
      <c r="I149" s="14">
        <v>0</v>
      </c>
      <c r="J149" s="14">
        <v>0</v>
      </c>
      <c r="K149" s="14">
        <v>0</v>
      </c>
      <c r="L149" s="28"/>
      <c r="M149" s="29"/>
    </row>
    <row r="150" spans="1:13" s="11" customFormat="1" x14ac:dyDescent="0.25">
      <c r="A150" s="13">
        <v>899999068</v>
      </c>
      <c r="B150" s="13" t="s">
        <v>148</v>
      </c>
      <c r="C150" s="14">
        <v>0</v>
      </c>
      <c r="D150" s="14">
        <v>0</v>
      </c>
      <c r="E150" s="14">
        <v>728081</v>
      </c>
      <c r="F150" s="15">
        <f>+VLOOKUP(A150,[1]Hoja1!A$1:C$29,3,0)</f>
        <v>728081</v>
      </c>
      <c r="G150" s="15">
        <v>728081</v>
      </c>
      <c r="H150" s="14">
        <v>728081</v>
      </c>
      <c r="I150" s="14">
        <v>728081</v>
      </c>
      <c r="J150" s="14">
        <v>728081</v>
      </c>
      <c r="K150" s="14">
        <v>910481</v>
      </c>
      <c r="L150" s="28"/>
      <c r="M150" s="29"/>
    </row>
    <row r="151" spans="1:13" s="11" customFormat="1" x14ac:dyDescent="0.25">
      <c r="A151" s="13">
        <v>901433263</v>
      </c>
      <c r="B151" s="13" t="s">
        <v>149</v>
      </c>
      <c r="C151" s="14">
        <v>0</v>
      </c>
      <c r="D151" s="14">
        <v>0</v>
      </c>
      <c r="E151" s="14">
        <v>0</v>
      </c>
      <c r="F151" s="15">
        <v>0</v>
      </c>
      <c r="G151" s="15">
        <v>1663011</v>
      </c>
      <c r="H151" s="14">
        <v>478764</v>
      </c>
      <c r="I151" s="14">
        <v>0</v>
      </c>
      <c r="J151" s="14">
        <v>0</v>
      </c>
      <c r="K151" s="14">
        <v>0</v>
      </c>
      <c r="L151" s="28"/>
      <c r="M151" s="29"/>
    </row>
    <row r="152" spans="1:13" s="11" customFormat="1" x14ac:dyDescent="0.25">
      <c r="A152" s="13">
        <v>860029924</v>
      </c>
      <c r="B152" s="13" t="s">
        <v>150</v>
      </c>
      <c r="C152" s="14">
        <v>0</v>
      </c>
      <c r="D152" s="14">
        <v>0</v>
      </c>
      <c r="E152" s="14">
        <v>0</v>
      </c>
      <c r="F152" s="15">
        <v>0</v>
      </c>
      <c r="G152" s="15">
        <v>0</v>
      </c>
      <c r="H152" s="14">
        <v>0</v>
      </c>
      <c r="I152" s="14">
        <v>0</v>
      </c>
      <c r="J152" s="14">
        <v>0</v>
      </c>
      <c r="K152" s="14">
        <v>0</v>
      </c>
      <c r="L152" s="28"/>
      <c r="M152" s="29"/>
    </row>
    <row r="153" spans="1:13" s="11" customFormat="1" x14ac:dyDescent="0.25">
      <c r="A153" s="13">
        <v>860075558</v>
      </c>
      <c r="B153" s="13" t="s">
        <v>151</v>
      </c>
      <c r="C153" s="14">
        <v>0</v>
      </c>
      <c r="D153" s="14">
        <v>0</v>
      </c>
      <c r="E153" s="14">
        <v>0</v>
      </c>
      <c r="F153" s="15">
        <v>0</v>
      </c>
      <c r="G153" s="15">
        <v>0</v>
      </c>
      <c r="H153" s="14">
        <v>0</v>
      </c>
      <c r="I153" s="14">
        <v>0</v>
      </c>
      <c r="J153" s="14">
        <v>0</v>
      </c>
      <c r="K153" s="14">
        <v>0</v>
      </c>
      <c r="L153" s="28"/>
      <c r="M153" s="29"/>
    </row>
    <row r="154" spans="1:13" s="11" customFormat="1" x14ac:dyDescent="0.25">
      <c r="A154" s="13">
        <v>860503837</v>
      </c>
      <c r="B154" s="13" t="s">
        <v>152</v>
      </c>
      <c r="C154" s="14">
        <v>0</v>
      </c>
      <c r="D154" s="14">
        <v>0</v>
      </c>
      <c r="E154" s="14">
        <v>0</v>
      </c>
      <c r="F154" s="15">
        <v>0</v>
      </c>
      <c r="G154" s="15">
        <v>0</v>
      </c>
      <c r="H154" s="14">
        <v>0</v>
      </c>
      <c r="I154" s="14">
        <v>0</v>
      </c>
      <c r="J154" s="14">
        <v>0</v>
      </c>
      <c r="K154" s="14">
        <v>0</v>
      </c>
      <c r="L154" s="28"/>
      <c r="M154" s="29"/>
    </row>
    <row r="155" spans="1:13" s="11" customFormat="1" x14ac:dyDescent="0.25">
      <c r="A155" s="13">
        <v>860013779</v>
      </c>
      <c r="B155" s="13" t="s">
        <v>153</v>
      </c>
      <c r="C155" s="14">
        <v>194774900</v>
      </c>
      <c r="D155" s="14">
        <v>95232738</v>
      </c>
      <c r="E155" s="14">
        <v>177172100</v>
      </c>
      <c r="F155" s="15">
        <f>+VLOOKUP(A155,[1]Hoja1!A$1:C$29,3,0)</f>
        <v>245366000</v>
      </c>
      <c r="G155" s="15">
        <v>229900400</v>
      </c>
      <c r="H155" s="14">
        <v>240445200</v>
      </c>
      <c r="I155" s="14">
        <v>201397600</v>
      </c>
      <c r="J155" s="14">
        <v>211577100</v>
      </c>
      <c r="K155" s="14">
        <v>0</v>
      </c>
      <c r="L155" s="28"/>
      <c r="M155" s="29"/>
    </row>
    <row r="156" spans="1:13" s="11" customFormat="1" x14ac:dyDescent="0.25">
      <c r="A156" s="13">
        <v>900015278</v>
      </c>
      <c r="B156" s="13" t="s">
        <v>154</v>
      </c>
      <c r="C156" s="14">
        <v>81400</v>
      </c>
      <c r="D156" s="14">
        <v>0</v>
      </c>
      <c r="E156" s="14">
        <v>0</v>
      </c>
      <c r="F156" s="15">
        <v>0</v>
      </c>
      <c r="G156" s="15">
        <v>0</v>
      </c>
      <c r="H156" s="14">
        <v>0</v>
      </c>
      <c r="I156" s="14">
        <v>0</v>
      </c>
      <c r="J156" s="14">
        <v>0</v>
      </c>
      <c r="K156" s="14">
        <v>0</v>
      </c>
      <c r="L156" s="28"/>
      <c r="M156" s="29"/>
    </row>
    <row r="157" spans="1:13" s="11" customFormat="1" x14ac:dyDescent="0.25">
      <c r="A157" s="35">
        <v>901542499</v>
      </c>
      <c r="B157" s="35" t="s">
        <v>155</v>
      </c>
      <c r="C157" s="14">
        <v>0</v>
      </c>
      <c r="D157" s="36">
        <v>0</v>
      </c>
      <c r="E157" s="23">
        <v>0</v>
      </c>
      <c r="F157" s="15">
        <v>0</v>
      </c>
      <c r="G157" s="15">
        <v>331084</v>
      </c>
      <c r="H157" s="14">
        <v>0</v>
      </c>
      <c r="I157" s="14">
        <v>0</v>
      </c>
      <c r="J157" s="14">
        <v>0</v>
      </c>
      <c r="K157" s="14">
        <v>0</v>
      </c>
      <c r="L157" s="28"/>
      <c r="M157" s="29"/>
    </row>
    <row r="158" spans="1:13" s="11" customFormat="1" x14ac:dyDescent="0.25">
      <c r="A158" s="35">
        <v>830113458</v>
      </c>
      <c r="B158" s="35" t="s">
        <v>156</v>
      </c>
      <c r="C158" s="14">
        <v>0</v>
      </c>
      <c r="D158" s="36">
        <v>0</v>
      </c>
      <c r="E158" s="23">
        <v>0</v>
      </c>
      <c r="F158" s="15">
        <v>0</v>
      </c>
      <c r="G158" s="15">
        <v>0</v>
      </c>
      <c r="H158" s="14">
        <v>0</v>
      </c>
      <c r="I158" s="14">
        <v>0</v>
      </c>
      <c r="J158" s="14">
        <v>0</v>
      </c>
      <c r="K158" s="14">
        <v>0</v>
      </c>
      <c r="L158" s="28"/>
      <c r="M158" s="29"/>
    </row>
    <row r="159" spans="1:13" s="11" customFormat="1" x14ac:dyDescent="0.25">
      <c r="A159" s="35">
        <v>830007606</v>
      </c>
      <c r="B159" s="35" t="s">
        <v>157</v>
      </c>
      <c r="C159" s="14">
        <v>0</v>
      </c>
      <c r="D159" s="36">
        <v>0</v>
      </c>
      <c r="E159" s="23">
        <v>0</v>
      </c>
      <c r="F159" s="15">
        <v>0</v>
      </c>
      <c r="G159" s="15">
        <v>0</v>
      </c>
      <c r="H159" s="14">
        <v>0</v>
      </c>
      <c r="I159" s="14">
        <v>0</v>
      </c>
      <c r="J159" s="14">
        <v>0</v>
      </c>
      <c r="K159" s="14">
        <v>0</v>
      </c>
      <c r="L159" s="28"/>
      <c r="M159" s="29"/>
    </row>
    <row r="160" spans="1:13" s="11" customFormat="1" x14ac:dyDescent="0.25">
      <c r="A160" s="37">
        <v>800216673</v>
      </c>
      <c r="B160" s="35" t="s">
        <v>158</v>
      </c>
      <c r="C160" s="14"/>
      <c r="D160" s="36"/>
      <c r="E160" s="23"/>
      <c r="F160" s="15"/>
      <c r="G160" s="15"/>
      <c r="H160" s="14"/>
      <c r="I160" s="14">
        <v>0</v>
      </c>
      <c r="J160" s="14">
        <v>0</v>
      </c>
      <c r="K160" s="14">
        <v>0</v>
      </c>
      <c r="L160" s="28"/>
      <c r="M160" s="29"/>
    </row>
    <row r="161" spans="1:13" s="11" customFormat="1" x14ac:dyDescent="0.25">
      <c r="A161" s="37">
        <v>900210981</v>
      </c>
      <c r="B161" s="35" t="s">
        <v>159</v>
      </c>
      <c r="C161" s="14"/>
      <c r="D161" s="36"/>
      <c r="E161" s="23"/>
      <c r="F161" s="15"/>
      <c r="G161" s="15"/>
      <c r="H161" s="14"/>
      <c r="I161" s="14"/>
      <c r="J161" s="14">
        <v>1520900</v>
      </c>
      <c r="K161" s="14">
        <v>1520900</v>
      </c>
      <c r="L161" s="28"/>
      <c r="M161" s="29"/>
    </row>
    <row r="162" spans="1:13" s="11" customFormat="1" x14ac:dyDescent="0.25">
      <c r="A162" s="37">
        <v>860004875</v>
      </c>
      <c r="B162" s="35" t="s">
        <v>160</v>
      </c>
      <c r="C162" s="14"/>
      <c r="D162" s="36"/>
      <c r="E162" s="23"/>
      <c r="F162" s="15"/>
      <c r="G162" s="15"/>
      <c r="H162" s="14"/>
      <c r="I162" s="14"/>
      <c r="J162" s="14">
        <v>8685115</v>
      </c>
      <c r="K162" s="14">
        <v>9111021</v>
      </c>
      <c r="L162" s="28"/>
      <c r="M162" s="29"/>
    </row>
    <row r="163" spans="1:13" s="11" customFormat="1" x14ac:dyDescent="0.25">
      <c r="A163" s="35">
        <v>999999999</v>
      </c>
      <c r="B163" s="35" t="s">
        <v>161</v>
      </c>
      <c r="C163" s="38">
        <v>89453400</v>
      </c>
      <c r="D163" s="36">
        <v>0</v>
      </c>
      <c r="E163" s="36">
        <v>70512600</v>
      </c>
      <c r="F163" s="14">
        <v>79802352</v>
      </c>
      <c r="G163" s="15">
        <v>77253899</v>
      </c>
      <c r="H163" s="14">
        <v>0</v>
      </c>
      <c r="I163" s="14">
        <v>0</v>
      </c>
      <c r="J163" s="14">
        <v>0</v>
      </c>
      <c r="K163" s="14">
        <v>0</v>
      </c>
      <c r="L163" s="28"/>
      <c r="M163" s="29"/>
    </row>
    <row r="164" spans="1:13" s="11" customFormat="1" x14ac:dyDescent="0.25">
      <c r="A164" s="35">
        <v>999999999</v>
      </c>
      <c r="B164" s="35" t="s">
        <v>162</v>
      </c>
      <c r="C164" s="36">
        <v>0</v>
      </c>
      <c r="D164" s="36">
        <v>0</v>
      </c>
      <c r="E164" s="36">
        <v>11700</v>
      </c>
      <c r="F164" s="14">
        <v>0</v>
      </c>
      <c r="G164" s="15">
        <v>0</v>
      </c>
      <c r="H164" s="14">
        <v>0</v>
      </c>
      <c r="I164" s="14">
        <v>0</v>
      </c>
      <c r="J164" s="14">
        <v>0</v>
      </c>
      <c r="K164" s="14">
        <v>0</v>
      </c>
      <c r="L164" s="28"/>
      <c r="M164" s="29"/>
    </row>
    <row r="165" spans="1:13" s="11" customFormat="1" x14ac:dyDescent="0.25">
      <c r="A165" s="35">
        <v>999999999</v>
      </c>
      <c r="B165" s="35" t="s">
        <v>163</v>
      </c>
      <c r="C165" s="36">
        <v>0</v>
      </c>
      <c r="D165" s="36">
        <v>0</v>
      </c>
      <c r="E165" s="36">
        <v>0</v>
      </c>
      <c r="F165" s="14">
        <v>3459150.3599853516</v>
      </c>
      <c r="G165" s="15">
        <v>10900</v>
      </c>
      <c r="H165" s="14">
        <v>0</v>
      </c>
      <c r="I165" s="14">
        <v>0</v>
      </c>
      <c r="J165" s="14">
        <v>0</v>
      </c>
      <c r="K165" s="14">
        <v>0</v>
      </c>
      <c r="L165" s="28"/>
      <c r="M165" s="29"/>
    </row>
    <row r="166" spans="1:13" s="11" customFormat="1" x14ac:dyDescent="0.25">
      <c r="A166" s="7" t="s">
        <v>164</v>
      </c>
      <c r="B166" s="7"/>
      <c r="C166" s="8">
        <f t="shared" ref="C166:K166" si="4">+C75+C62+C33+C3</f>
        <v>33993514827.350006</v>
      </c>
      <c r="D166" s="8">
        <f t="shared" si="4"/>
        <v>18955800099.619999</v>
      </c>
      <c r="E166" s="8">
        <f t="shared" si="4"/>
        <v>38177070197.029999</v>
      </c>
      <c r="F166" s="9">
        <f t="shared" si="4"/>
        <v>43498126531.769989</v>
      </c>
      <c r="G166" s="9">
        <f t="shared" si="4"/>
        <v>43756034226.169998</v>
      </c>
      <c r="H166" s="10">
        <f t="shared" si="4"/>
        <v>44646617159</v>
      </c>
      <c r="I166" s="10">
        <f t="shared" si="4"/>
        <v>44532472489.32</v>
      </c>
      <c r="J166" s="10">
        <f t="shared" si="4"/>
        <v>46817627006.32</v>
      </c>
      <c r="K166" s="10">
        <f t="shared" si="4"/>
        <v>35997896827.32</v>
      </c>
    </row>
    <row r="169" spans="1:13" x14ac:dyDescent="0.25">
      <c r="H169" s="42"/>
    </row>
    <row r="170" spans="1:13" x14ac:dyDescent="0.25">
      <c r="F170" s="17"/>
      <c r="G170" s="43"/>
    </row>
    <row r="171" spans="1:13" x14ac:dyDescent="0.25">
      <c r="I171" s="44"/>
    </row>
    <row r="172" spans="1:13" x14ac:dyDescent="0.25">
      <c r="I172" s="17"/>
    </row>
    <row r="173" spans="1:13" x14ac:dyDescent="0.25">
      <c r="J173" s="17"/>
    </row>
    <row r="174" spans="1:13" x14ac:dyDescent="0.25">
      <c r="H174" s="17"/>
      <c r="J174" s="17"/>
    </row>
  </sheetData>
  <mergeCells count="1">
    <mergeCell ref="A120:A121"/>
  </mergeCells>
  <conditionalFormatting sqref="A79">
    <cfRule type="duplicateValues" dxfId="30" priority="22"/>
  </conditionalFormatting>
  <conditionalFormatting sqref="A87:A88">
    <cfRule type="duplicateValues" dxfId="29" priority="20"/>
  </conditionalFormatting>
  <conditionalFormatting sqref="A91:A99 A80:A82 A76:A78 A84:A86">
    <cfRule type="duplicateValues" dxfId="28" priority="26"/>
  </conditionalFormatting>
  <conditionalFormatting sqref="A100:A102">
    <cfRule type="duplicateValues" dxfId="27" priority="25"/>
  </conditionalFormatting>
  <conditionalFormatting sqref="A91:A102 A80:A82 A76:A78 A84:A86">
    <cfRule type="duplicateValues" dxfId="26" priority="24"/>
  </conditionalFormatting>
  <conditionalFormatting sqref="A103:A119">
    <cfRule type="duplicateValues" dxfId="25" priority="27"/>
  </conditionalFormatting>
  <conditionalFormatting sqref="A163:A165">
    <cfRule type="duplicateValues" dxfId="24" priority="23"/>
  </conditionalFormatting>
  <conditionalFormatting sqref="A79">
    <cfRule type="duplicateValues" dxfId="23" priority="21"/>
  </conditionalFormatting>
  <conditionalFormatting sqref="A87:A88">
    <cfRule type="duplicateValues" dxfId="22" priority="19"/>
  </conditionalFormatting>
  <conditionalFormatting sqref="A163:A165 A76:A82 A84:A88 A91:A119">
    <cfRule type="duplicateValues" dxfId="21" priority="28"/>
  </conditionalFormatting>
  <conditionalFormatting sqref="A83">
    <cfRule type="duplicateValues" dxfId="20" priority="17"/>
  </conditionalFormatting>
  <conditionalFormatting sqref="A83">
    <cfRule type="duplicateValues" dxfId="19" priority="16"/>
  </conditionalFormatting>
  <conditionalFormatting sqref="A83">
    <cfRule type="duplicateValues" dxfId="18" priority="18"/>
  </conditionalFormatting>
  <conditionalFormatting sqref="A127:A142 A147">
    <cfRule type="duplicateValues" dxfId="17" priority="29"/>
  </conditionalFormatting>
  <conditionalFormatting sqref="A127:A142 A76:A88 A147 A91:A119">
    <cfRule type="duplicateValues" dxfId="16" priority="30"/>
  </conditionalFormatting>
  <conditionalFormatting sqref="A148:A149 A151:A156">
    <cfRule type="duplicateValues" dxfId="15" priority="15"/>
  </conditionalFormatting>
  <conditionalFormatting sqref="A120 A122:A123">
    <cfRule type="duplicateValues" dxfId="14" priority="13"/>
  </conditionalFormatting>
  <conditionalFormatting sqref="A120">
    <cfRule type="duplicateValues" dxfId="13" priority="14"/>
  </conditionalFormatting>
  <conditionalFormatting sqref="A143:A146">
    <cfRule type="duplicateValues" dxfId="12" priority="11"/>
  </conditionalFormatting>
  <conditionalFormatting sqref="A143:A146">
    <cfRule type="duplicateValues" dxfId="11" priority="12"/>
  </conditionalFormatting>
  <conditionalFormatting sqref="A89:A90">
    <cfRule type="duplicateValues" dxfId="10" priority="8"/>
  </conditionalFormatting>
  <conditionalFormatting sqref="A89:A90">
    <cfRule type="duplicateValues" dxfId="9" priority="7"/>
  </conditionalFormatting>
  <conditionalFormatting sqref="A89:A90">
    <cfRule type="duplicateValues" dxfId="8" priority="9"/>
  </conditionalFormatting>
  <conditionalFormatting sqref="A89:A90">
    <cfRule type="duplicateValues" dxfId="7" priority="10"/>
  </conditionalFormatting>
  <conditionalFormatting sqref="A124">
    <cfRule type="duplicateValues" dxfId="6" priority="4"/>
  </conditionalFormatting>
  <conditionalFormatting sqref="A124">
    <cfRule type="duplicateValues" dxfId="5" priority="5"/>
  </conditionalFormatting>
  <conditionalFormatting sqref="A124">
    <cfRule type="duplicateValues" dxfId="4" priority="6"/>
  </conditionalFormatting>
  <conditionalFormatting sqref="A150">
    <cfRule type="duplicateValues" dxfId="3" priority="3"/>
  </conditionalFormatting>
  <conditionalFormatting sqref="A157">
    <cfRule type="duplicateValues" dxfId="2" priority="2"/>
  </conditionalFormatting>
  <conditionalFormatting sqref="A158:A162">
    <cfRule type="duplicateValues" dxfId="1" priority="1"/>
  </conditionalFormatting>
  <conditionalFormatting sqref="A120 A125:A126 A122:A123">
    <cfRule type="duplicateValues" dxfId="0" priority="3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PENDIENTE POR RADICAR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Dayana Parra Barbosa</dc:creator>
  <cp:lastModifiedBy>Cindy Dayana Parra Barbosa</cp:lastModifiedBy>
  <dcterms:created xsi:type="dcterms:W3CDTF">2025-11-11T15:07:05Z</dcterms:created>
  <dcterms:modified xsi:type="dcterms:W3CDTF">2025-11-11T15:08:13Z</dcterms:modified>
</cp:coreProperties>
</file>